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2\"/>
    </mc:Choice>
  </mc:AlternateContent>
  <xr:revisionPtr revIDLastSave="0" documentId="13_ncr:1_{3FE9B40B-79B4-4E98-A3B9-2E480A91406C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Septiembre_2022" sheetId="23" r:id="rId1"/>
    <sheet name="Hoja1" sheetId="24" r:id="rId2"/>
    <sheet name="2021-2022" sheetId="22" r:id="rId3"/>
  </sheets>
  <definedNames>
    <definedName name="_xlnm._FilterDatabase" localSheetId="2" hidden="1">'2021-2022'!$B$5:$G$368</definedName>
    <definedName name="_xlnm._FilterDatabase" localSheetId="0" hidden="1">Septiembre_2022!$A$6:$S$319</definedName>
    <definedName name="_xlnm.Print_Titles" localSheetId="0">Septiembre_2022!$6:$6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0" i="22" l="1"/>
  <c r="E280" i="22"/>
  <c r="F368" i="22"/>
  <c r="E368" i="22"/>
  <c r="F327" i="22"/>
  <c r="E327" i="22"/>
  <c r="F325" i="22"/>
  <c r="E325" i="22"/>
  <c r="F304" i="22"/>
  <c r="E304" i="22"/>
  <c r="F287" i="22"/>
  <c r="E287" i="22"/>
  <c r="F285" i="22"/>
  <c r="E285" i="22"/>
  <c r="F241" i="22"/>
  <c r="E241" i="22"/>
  <c r="F230" i="22"/>
  <c r="E230" i="22"/>
  <c r="F201" i="22"/>
  <c r="E201" i="22"/>
  <c r="F199" i="22"/>
  <c r="E199" i="22"/>
  <c r="F197" i="22"/>
  <c r="E197" i="22"/>
  <c r="F195" i="22"/>
  <c r="E195" i="22"/>
  <c r="F193" i="22"/>
  <c r="E193" i="22"/>
  <c r="F152" i="22"/>
  <c r="E152" i="22"/>
  <c r="F96" i="22"/>
  <c r="E96" i="22"/>
  <c r="F93" i="22"/>
  <c r="E93" i="22"/>
  <c r="F76" i="22"/>
  <c r="E76" i="22"/>
  <c r="F39" i="22"/>
  <c r="E39" i="22"/>
  <c r="F35" i="22"/>
  <c r="E35" i="22"/>
  <c r="F23" i="22"/>
  <c r="E23" i="22"/>
  <c r="G367" i="22"/>
  <c r="G366" i="22"/>
  <c r="E369" i="22" l="1"/>
  <c r="E373" i="22" s="1"/>
  <c r="F369" i="22"/>
  <c r="F373" i="22" s="1"/>
  <c r="F243" i="23"/>
  <c r="G243" i="23"/>
  <c r="I243" i="23"/>
  <c r="J243" i="23"/>
  <c r="K243" i="23"/>
  <c r="L243" i="23"/>
  <c r="M243" i="23"/>
  <c r="N243" i="23"/>
  <c r="O243" i="23"/>
  <c r="P243" i="23"/>
  <c r="E243" i="23"/>
  <c r="P319" i="23"/>
  <c r="O319" i="23"/>
  <c r="N319" i="23"/>
  <c r="M319" i="23"/>
  <c r="L319" i="23"/>
  <c r="K319" i="23"/>
  <c r="J319" i="23"/>
  <c r="I319" i="23"/>
  <c r="G319" i="23"/>
  <c r="F319" i="23"/>
  <c r="E319" i="23"/>
  <c r="P285" i="23"/>
  <c r="O285" i="23"/>
  <c r="N285" i="23"/>
  <c r="M285" i="23"/>
  <c r="L285" i="23"/>
  <c r="K285" i="23"/>
  <c r="J285" i="23"/>
  <c r="I285" i="23"/>
  <c r="G285" i="23"/>
  <c r="F285" i="23"/>
  <c r="E285" i="23"/>
  <c r="P283" i="23"/>
  <c r="O283" i="23"/>
  <c r="N283" i="23"/>
  <c r="M283" i="23"/>
  <c r="L283" i="23"/>
  <c r="K283" i="23"/>
  <c r="J283" i="23"/>
  <c r="I283" i="23"/>
  <c r="G283" i="23"/>
  <c r="F283" i="23"/>
  <c r="E283" i="23"/>
  <c r="P264" i="23"/>
  <c r="O264" i="23"/>
  <c r="N264" i="23"/>
  <c r="M264" i="23"/>
  <c r="L264" i="23"/>
  <c r="K264" i="23"/>
  <c r="J264" i="23"/>
  <c r="I264" i="23"/>
  <c r="G264" i="23"/>
  <c r="F264" i="23"/>
  <c r="E264" i="23"/>
  <c r="P249" i="23"/>
  <c r="O249" i="23"/>
  <c r="N249" i="23"/>
  <c r="M249" i="23"/>
  <c r="L249" i="23"/>
  <c r="K249" i="23"/>
  <c r="J249" i="23"/>
  <c r="I249" i="23"/>
  <c r="G249" i="23"/>
  <c r="F249" i="23"/>
  <c r="E249" i="23"/>
  <c r="P247" i="23"/>
  <c r="O247" i="23"/>
  <c r="N247" i="23"/>
  <c r="M247" i="23"/>
  <c r="L247" i="23"/>
  <c r="K247" i="23"/>
  <c r="J247" i="23"/>
  <c r="I247" i="23"/>
  <c r="G247" i="23"/>
  <c r="F247" i="23"/>
  <c r="E247" i="23"/>
  <c r="P209" i="23"/>
  <c r="O209" i="23"/>
  <c r="N209" i="23"/>
  <c r="M209" i="23"/>
  <c r="L209" i="23"/>
  <c r="K209" i="23"/>
  <c r="J209" i="23"/>
  <c r="I209" i="23"/>
  <c r="G209" i="23"/>
  <c r="F209" i="23"/>
  <c r="E209" i="23"/>
  <c r="P205" i="23"/>
  <c r="O205" i="23"/>
  <c r="N205" i="23"/>
  <c r="M205" i="23"/>
  <c r="L205" i="23"/>
  <c r="K205" i="23"/>
  <c r="J205" i="23"/>
  <c r="I205" i="23"/>
  <c r="G205" i="23"/>
  <c r="F205" i="23"/>
  <c r="E205" i="23"/>
  <c r="P181" i="23"/>
  <c r="O181" i="23"/>
  <c r="N181" i="23"/>
  <c r="M181" i="23"/>
  <c r="L181" i="23"/>
  <c r="K181" i="23"/>
  <c r="J181" i="23"/>
  <c r="I181" i="23"/>
  <c r="G181" i="23"/>
  <c r="F181" i="23"/>
  <c r="E181" i="23"/>
  <c r="P179" i="23"/>
  <c r="O179" i="23"/>
  <c r="N179" i="23"/>
  <c r="M179" i="23"/>
  <c r="L179" i="23"/>
  <c r="K179" i="23"/>
  <c r="J179" i="23"/>
  <c r="I179" i="23"/>
  <c r="G179" i="23"/>
  <c r="F179" i="23"/>
  <c r="E179" i="23"/>
  <c r="P177" i="23"/>
  <c r="O177" i="23"/>
  <c r="N177" i="23"/>
  <c r="M177" i="23"/>
  <c r="L177" i="23"/>
  <c r="K177" i="23"/>
  <c r="J177" i="23"/>
  <c r="I177" i="23"/>
  <c r="G177" i="23"/>
  <c r="F177" i="23"/>
  <c r="E177" i="23"/>
  <c r="P175" i="23"/>
  <c r="O175" i="23"/>
  <c r="N175" i="23"/>
  <c r="M175" i="23"/>
  <c r="L175" i="23"/>
  <c r="K175" i="23"/>
  <c r="J175" i="23"/>
  <c r="I175" i="23"/>
  <c r="G175" i="23"/>
  <c r="F175" i="23"/>
  <c r="E175" i="23"/>
  <c r="P173" i="23"/>
  <c r="O173" i="23"/>
  <c r="N173" i="23"/>
  <c r="M173" i="23"/>
  <c r="L173" i="23"/>
  <c r="K173" i="23"/>
  <c r="J173" i="23"/>
  <c r="I173" i="23"/>
  <c r="G173" i="23"/>
  <c r="F173" i="23"/>
  <c r="E173" i="23"/>
  <c r="P136" i="23"/>
  <c r="O136" i="23"/>
  <c r="N136" i="23"/>
  <c r="M136" i="23"/>
  <c r="L136" i="23"/>
  <c r="K136" i="23"/>
  <c r="J136" i="23"/>
  <c r="I136" i="23"/>
  <c r="G136" i="23"/>
  <c r="F136" i="23"/>
  <c r="E136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2" i="23"/>
  <c r="O62" i="23"/>
  <c r="N62" i="23"/>
  <c r="M62" i="23"/>
  <c r="L62" i="23"/>
  <c r="K62" i="23"/>
  <c r="J62" i="23"/>
  <c r="I62" i="23"/>
  <c r="G62" i="23"/>
  <c r="F62" i="23"/>
  <c r="E62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E320" i="23" l="1"/>
  <c r="F320" i="23"/>
  <c r="K320" i="23"/>
  <c r="O320" i="23"/>
  <c r="J320" i="23"/>
  <c r="N320" i="23"/>
  <c r="L320" i="23"/>
  <c r="G320" i="23"/>
  <c r="P320" i="23"/>
  <c r="I320" i="23"/>
  <c r="M320" i="23"/>
  <c r="G365" i="22" l="1"/>
  <c r="G364" i="22"/>
  <c r="P331" i="23" l="1"/>
  <c r="P333" i="23" s="1"/>
  <c r="O331" i="23"/>
  <c r="O333" i="23" s="1"/>
  <c r="N331" i="23"/>
  <c r="N333" i="23" s="1"/>
  <c r="M331" i="23"/>
  <c r="M333" i="23" s="1"/>
  <c r="L331" i="23"/>
  <c r="L333" i="23" s="1"/>
  <c r="K331" i="23"/>
  <c r="K333" i="23" s="1"/>
  <c r="J331" i="23"/>
  <c r="J333" i="23" s="1"/>
  <c r="I331" i="23"/>
  <c r="I333" i="23" s="1"/>
  <c r="H331" i="23"/>
  <c r="G331" i="23"/>
  <c r="G333" i="23" s="1"/>
  <c r="F331" i="23"/>
  <c r="F333" i="23" s="1"/>
  <c r="E331" i="23"/>
  <c r="E333" i="23" s="1"/>
  <c r="Q330" i="23"/>
  <c r="Q329" i="23"/>
  <c r="Q328" i="23"/>
  <c r="Q327" i="23"/>
  <c r="Q326" i="23"/>
  <c r="H318" i="23"/>
  <c r="Q318" i="23" s="1"/>
  <c r="H317" i="23"/>
  <c r="Q317" i="23" s="1"/>
  <c r="H316" i="23"/>
  <c r="Q316" i="23" s="1"/>
  <c r="H315" i="23"/>
  <c r="Q315" i="23" s="1"/>
  <c r="H314" i="23"/>
  <c r="Q314" i="23" s="1"/>
  <c r="H313" i="23"/>
  <c r="Q313" i="23" s="1"/>
  <c r="H312" i="23"/>
  <c r="Q312" i="23" s="1"/>
  <c r="H311" i="23"/>
  <c r="Q311" i="23" s="1"/>
  <c r="H310" i="23"/>
  <c r="Q310" i="23" s="1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H284" i="23"/>
  <c r="H282" i="23"/>
  <c r="Q282" i="23" s="1"/>
  <c r="H281" i="23"/>
  <c r="Q281" i="23" s="1"/>
  <c r="H280" i="23"/>
  <c r="Q280" i="23" s="1"/>
  <c r="H279" i="23"/>
  <c r="Q279" i="23" s="1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H263" i="23"/>
  <c r="Q263" i="23" s="1"/>
  <c r="H262" i="23"/>
  <c r="Q262" i="23" s="1"/>
  <c r="H261" i="23"/>
  <c r="Q261" i="23" s="1"/>
  <c r="H260" i="23"/>
  <c r="Q260" i="23" s="1"/>
  <c r="H259" i="23"/>
  <c r="Q259" i="23" s="1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Q252" i="23" s="1"/>
  <c r="H251" i="23"/>
  <c r="Q251" i="23" s="1"/>
  <c r="H250" i="23"/>
  <c r="H248" i="23"/>
  <c r="H246" i="23"/>
  <c r="Q246" i="23" s="1"/>
  <c r="H245" i="23"/>
  <c r="Q245" i="23" s="1"/>
  <c r="H244" i="23"/>
  <c r="H242" i="23"/>
  <c r="Q242" i="23" s="1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H226" i="23"/>
  <c r="Q226" i="23" s="1"/>
  <c r="H225" i="23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H210" i="23"/>
  <c r="H208" i="23"/>
  <c r="Q208" i="23" s="1"/>
  <c r="H207" i="23"/>
  <c r="Q207" i="23" s="1"/>
  <c r="H206" i="23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182" i="23"/>
  <c r="H180" i="23"/>
  <c r="H178" i="23"/>
  <c r="H176" i="23"/>
  <c r="H174" i="23"/>
  <c r="H172" i="23"/>
  <c r="Q172" i="23" s="1"/>
  <c r="H171" i="23"/>
  <c r="Q171" i="23" s="1"/>
  <c r="H170" i="23"/>
  <c r="Q170" i="23" s="1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5" i="23"/>
  <c r="Q135" i="23" s="1"/>
  <c r="H134" i="23"/>
  <c r="Q134" i="23" s="1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H80" i="23"/>
  <c r="Q80" i="23" s="1"/>
  <c r="H79" i="23"/>
  <c r="H77" i="23"/>
  <c r="Q77" i="23" s="1"/>
  <c r="H76" i="23"/>
  <c r="Q76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Q64" i="23" s="1"/>
  <c r="H63" i="23"/>
  <c r="H61" i="23"/>
  <c r="Q61" i="23" s="1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Q34" i="23" s="1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H243" i="23" l="1"/>
  <c r="Q286" i="23"/>
  <c r="Q319" i="23" s="1"/>
  <c r="H319" i="23"/>
  <c r="Q284" i="23"/>
  <c r="Q285" i="23" s="1"/>
  <c r="H285" i="23"/>
  <c r="Q265" i="23"/>
  <c r="Q283" i="23" s="1"/>
  <c r="H283" i="23"/>
  <c r="Q250" i="23"/>
  <c r="Q264" i="23" s="1"/>
  <c r="H264" i="23"/>
  <c r="Q248" i="23"/>
  <c r="Q249" i="23" s="1"/>
  <c r="H249" i="23"/>
  <c r="Q244" i="23"/>
  <c r="Q247" i="23" s="1"/>
  <c r="H247" i="23"/>
  <c r="Q227" i="23"/>
  <c r="Q225" i="23"/>
  <c r="Q211" i="23"/>
  <c r="Q210" i="23"/>
  <c r="Q206" i="23"/>
  <c r="Q209" i="23" s="1"/>
  <c r="H209" i="23"/>
  <c r="Q182" i="23"/>
  <c r="Q205" i="23" s="1"/>
  <c r="H205" i="23"/>
  <c r="Q180" i="23"/>
  <c r="Q181" i="23" s="1"/>
  <c r="H181" i="23"/>
  <c r="Q178" i="23"/>
  <c r="Q179" i="23" s="1"/>
  <c r="H179" i="23"/>
  <c r="Q176" i="23"/>
  <c r="Q177" i="23" s="1"/>
  <c r="H177" i="23"/>
  <c r="Q174" i="23"/>
  <c r="Q175" i="23" s="1"/>
  <c r="H175" i="23"/>
  <c r="H136" i="23"/>
  <c r="Q137" i="23"/>
  <c r="Q173" i="23" s="1"/>
  <c r="H173" i="23"/>
  <c r="Q79" i="23"/>
  <c r="Q81" i="23" s="1"/>
  <c r="H81" i="23"/>
  <c r="Q63" i="23"/>
  <c r="Q78" i="23" s="1"/>
  <c r="H78" i="23"/>
  <c r="Q33" i="23"/>
  <c r="Q62" i="23" s="1"/>
  <c r="H62" i="23"/>
  <c r="H20" i="23"/>
  <c r="H30" i="23"/>
  <c r="Q331" i="23"/>
  <c r="Q82" i="23"/>
  <c r="Q136" i="23" s="1"/>
  <c r="Q31" i="23"/>
  <c r="Q32" i="23" s="1"/>
  <c r="Q8" i="23"/>
  <c r="Q20" i="23" s="1"/>
  <c r="Q21" i="23"/>
  <c r="Q30" i="23" s="1"/>
  <c r="Q243" i="23" l="1"/>
  <c r="Q320" i="23"/>
  <c r="Q333" i="23" s="1"/>
  <c r="H320" i="23"/>
  <c r="H333" i="23" s="1"/>
  <c r="G363" i="22" l="1"/>
  <c r="G318" i="22" l="1"/>
  <c r="G371" i="22" l="1"/>
  <c r="G362" i="22" l="1"/>
  <c r="G361" i="22"/>
  <c r="G360" i="22"/>
  <c r="G359" i="22"/>
  <c r="G214" i="22" l="1"/>
  <c r="G352" i="22" l="1"/>
  <c r="G353" i="22"/>
  <c r="G354" i="22"/>
  <c r="G355" i="22"/>
  <c r="G356" i="22"/>
  <c r="G357" i="22"/>
  <c r="G358" i="22"/>
  <c r="G351" i="22" l="1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6" i="22"/>
  <c r="G327" i="22" s="1"/>
  <c r="G324" i="22"/>
  <c r="G323" i="22"/>
  <c r="G322" i="22"/>
  <c r="G321" i="22"/>
  <c r="G320" i="22"/>
  <c r="G319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3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6" i="22"/>
  <c r="G287" i="22" s="1"/>
  <c r="G284" i="22"/>
  <c r="G283" i="22"/>
  <c r="G282" i="22"/>
  <c r="G281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0" i="22"/>
  <c r="G239" i="22"/>
  <c r="G238" i="22"/>
  <c r="G237" i="22"/>
  <c r="G236" i="22"/>
  <c r="G235" i="22"/>
  <c r="G234" i="22"/>
  <c r="G233" i="22"/>
  <c r="G232" i="22"/>
  <c r="G231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0" i="22"/>
  <c r="G201" i="22" s="1"/>
  <c r="G198" i="22"/>
  <c r="G199" i="22" s="1"/>
  <c r="G196" i="22"/>
  <c r="G197" i="22" s="1"/>
  <c r="G194" i="22"/>
  <c r="G195" i="22" s="1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80" i="22" l="1"/>
  <c r="G152" i="22"/>
  <c r="G35" i="22"/>
  <c r="G96" i="22"/>
  <c r="G76" i="22"/>
  <c r="G93" i="22"/>
  <c r="G241" i="22"/>
  <c r="G285" i="22"/>
  <c r="G23" i="22"/>
  <c r="G39" i="22"/>
  <c r="G193" i="22"/>
  <c r="G230" i="22"/>
  <c r="G304" i="22"/>
  <c r="G325" i="22"/>
  <c r="G368" i="22"/>
  <c r="G369" i="22" l="1"/>
  <c r="G373" i="22" s="1"/>
</calcChain>
</file>

<file path=xl/sharedStrings.xml><?xml version="1.0" encoding="utf-8"?>
<sst xmlns="http://schemas.openxmlformats.org/spreadsheetml/2006/main" count="1392" uniqueCount="341">
  <si>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</si>
  <si>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</si>
  <si>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</si>
  <si>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</si>
  <si>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</si>
  <si>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</si>
  <si>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</si>
  <si>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</si>
  <si>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</si>
  <si>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</si>
  <si>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</si>
  <si>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</si>
  <si>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</si>
  <si>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</si>
  <si>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</si>
  <si>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</si>
  <si>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</si>
  <si>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</si>
  <si>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</si>
  <si>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</si>
  <si>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</si>
  <si>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</si>
  <si>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</si>
  <si>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</si>
  <si>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</si>
  <si>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</si>
  <si>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</si>
  <si>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</si>
  <si>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</si>
  <si>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</si>
  <si>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</si>
  <si>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</si>
  <si>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</si>
  <si>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</si>
  <si>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</si>
  <si>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</si>
  <si>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</si>
  <si>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</si>
  <si>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</si>
  <si>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</si>
  <si>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</si>
  <si>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</si>
  <si>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</si>
  <si>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</si>
  <si>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</si>
  <si>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</si>
  <si>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</si>
  <si>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</si>
  <si>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</si>
  <si>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</si>
  <si>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</si>
  <si>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</si>
  <si>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</si>
  <si>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</si>
  <si>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</si>
  <si>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</si>
  <si>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</si>
  <si>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</si>
  <si>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</si>
  <si>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</si>
  <si>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</si>
  <si>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</si>
  <si>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</si>
  <si>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</si>
  <si>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</si>
  <si>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</si>
  <si>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</si>
  <si>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</si>
  <si>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</si>
  <si>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</si>
  <si>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</si>
  <si>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</si>
  <si>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</si>
  <si>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</si>
  <si>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</si>
  <si>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</si>
  <si>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</si>
  <si>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</si>
  <si>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</si>
  <si>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</si>
  <si>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</si>
  <si>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</si>
  <si>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</si>
  <si>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</si>
  <si>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</si>
  <si>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</si>
  <si>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</si>
  <si>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</si>
  <si>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</si>
  <si>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</si>
  <si>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</si>
  <si>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</si>
  <si>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</si>
  <si>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</si>
  <si>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</si>
  <si>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</si>
  <si>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</si>
  <si>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</si>
  <si>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</si>
  <si>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</si>
  <si>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</si>
  <si>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</si>
  <si>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</si>
  <si>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</si>
  <si>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</si>
  <si>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</si>
  <si>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</si>
  <si>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</si>
  <si>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</si>
  <si>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</si>
  <si>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</si>
  <si>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</si>
  <si>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</si>
  <si>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</si>
  <si>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</si>
  <si>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</si>
  <si>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</si>
  <si>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</si>
  <si>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</si>
  <si>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</si>
  <si>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</si>
  <si>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</si>
  <si>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</si>
  <si>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</si>
  <si>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</si>
  <si>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</si>
  <si>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</si>
  <si>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</si>
  <si>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</si>
  <si>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</si>
  <si>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</si>
  <si>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</si>
  <si>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</si>
  <si>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</si>
  <si>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</si>
  <si>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</si>
  <si>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</si>
  <si>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</si>
  <si>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</si>
  <si>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</si>
  <si>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</si>
  <si>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</si>
  <si>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</si>
  <si>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</si>
  <si>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</si>
  <si>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</si>
  <si>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</si>
  <si>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</si>
  <si>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</si>
  <si>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</si>
  <si>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</si>
  <si>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</si>
  <si>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</si>
  <si>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</si>
  <si>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</si>
  <si>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</si>
  <si>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</si>
  <si>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</si>
  <si>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</si>
  <si>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</si>
  <si>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</si>
  <si>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</si>
  <si>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</si>
  <si>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</si>
  <si>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</si>
  <si>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</si>
  <si>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</si>
  <si>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</si>
  <si>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</si>
  <si>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</si>
  <si>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</si>
  <si>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</si>
  <si>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</si>
  <si>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</si>
  <si>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</si>
  <si>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</si>
  <si>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</si>
  <si>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</si>
  <si>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</si>
  <si>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</si>
  <si>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</si>
  <si>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</si>
  <si>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</si>
  <si>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</si>
  <si>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</si>
  <si>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</si>
  <si>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</si>
  <si>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</si>
  <si>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</si>
  <si>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</si>
  <si>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</si>
  <si>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</si>
  <si>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</si>
  <si>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</si>
  <si>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</si>
  <si>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</si>
  <si>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</si>
  <si>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</si>
  <si>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</si>
  <si>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</si>
  <si>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</si>
  <si>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</si>
  <si>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</si>
  <si>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</si>
  <si>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</si>
  <si>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</si>
  <si>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</si>
  <si>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</si>
  <si>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</si>
  <si>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</si>
  <si>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</si>
  <si>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</si>
  <si>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</si>
  <si>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</si>
  <si>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</si>
  <si>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</si>
  <si>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</si>
  <si>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</si>
  <si>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</si>
  <si>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</si>
  <si>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</si>
  <si>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</si>
  <si>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</si>
  <si>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</si>
  <si>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</si>
  <si>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</si>
  <si>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</si>
  <si>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</si>
  <si>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</si>
  <si>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</si>
  <si>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</si>
  <si>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</si>
  <si>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</si>
  <si>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</si>
  <si>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</si>
  <si>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</si>
  <si>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</si>
  <si>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</si>
  <si>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</si>
  <si>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</si>
  <si>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</si>
  <si>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</si>
  <si>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</si>
  <si>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</si>
  <si>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</si>
  <si>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</si>
  <si>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</si>
  <si>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</si>
  <si>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</si>
  <si>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</si>
  <si>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</si>
  <si>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</si>
  <si>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</si>
  <si>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</si>
  <si>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</si>
  <si>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</si>
  <si>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</si>
  <si>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</si>
  <si>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</si>
  <si>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</si>
  <si>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</si>
  <si>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</si>
  <si>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</si>
  <si>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</si>
  <si>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</si>
  <si>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</si>
  <si>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</si>
  <si>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</si>
  <si>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</si>
  <si>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</si>
  <si>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</si>
  <si>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</si>
  <si>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</si>
  <si>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</si>
  <si>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</si>
  <si>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</si>
  <si>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</si>
  <si>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</si>
  <si>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</si>
  <si>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</si>
  <si>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</si>
  <si>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</si>
  <si>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</si>
  <si>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</si>
  <si>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</si>
  <si>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</si>
  <si>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</si>
  <si>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</si>
  <si>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</si>
  <si>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</si>
  <si>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</si>
  <si>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</si>
  <si>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</si>
  <si>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</si>
  <si>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</si>
  <si>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</si>
  <si>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</si>
  <si>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</si>
  <si>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</si>
  <si>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</si>
  <si>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</si>
  <si>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</si>
  <si>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</si>
  <si>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</si>
  <si>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</si>
  <si>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</si>
  <si>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</si>
  <si>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</si>
  <si>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</si>
  <si>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</si>
  <si>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</si>
  <si>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</si>
  <si>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</si>
  <si>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</si>
  <si>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</si>
  <si>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</si>
  <si>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</si>
  <si>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</si>
  <si>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</si>
  <si>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</si>
  <si>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</si>
  <si>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</si>
  <si>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</si>
  <si>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</si>
  <si>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</si>
  <si>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</si>
  <si>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</si>
  <si>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</si>
  <si>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</si>
  <si>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</si>
  <si>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</si>
  <si>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</si>
  <si>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Total Liquidadas</t>
  </si>
  <si>
    <t>EMSSANAR ENTIDAD PROMOTORA DE SALUD S.A.S   EMSSANAR E.P.S S.A.S.</t>
  </si>
  <si>
    <t>CORPORACION EDUCATIVA ARKOS</t>
  </si>
  <si>
    <t>SEPTIEMBRE DE 2022</t>
  </si>
  <si>
    <t>COLEGIO MAYOR DE NUESTRA SEÑORA DEL ROSARIO</t>
  </si>
  <si>
    <t>COLMEDICA MEDICINA PREPAGADA S A</t>
  </si>
  <si>
    <t>Fecha corte:Septiembre_2022</t>
  </si>
  <si>
    <t>Septiembre_2021</t>
  </si>
  <si>
    <t>Septiembre_2022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</si>
</sst>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165" fontId="6" fillId="0" borderId="11" xfId="1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/>
    </xf>
    <xf numFmtId="165" fontId="4" fillId="0" borderId="30" xfId="1" applyNumberFormat="1" applyFont="1" applyBorder="1" applyAlignment="1">
      <alignment horizontal="center"/>
    </xf>
    <xf numFmtId="0" fontId="0" fillId="0" borderId="30" xfId="0" applyBorder="1"/>
    <xf numFmtId="165" fontId="0" fillId="0" borderId="30" xfId="1" applyNumberFormat="1" applyFont="1" applyBorder="1"/>
    <xf numFmtId="0" fontId="4" fillId="0" borderId="30" xfId="0" applyFont="1" applyBorder="1"/>
    <xf numFmtId="165" fontId="4" fillId="0" borderId="30" xfId="1" applyNumberFormat="1" applyFont="1" applyBorder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1540378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R344"/>
  <sheetViews>
    <sheetView showGridLines="0" tabSelected="1" zoomScaleNormal="100" zoomScalePageLayoutView="98" workbookViewId="0">
      <pane xSplit="1" ySplit="6" topLeftCell="B124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13.42578125" style="42" customWidth="1"/>
    <col min="3" max="3" width="9.5703125" style="90" bestFit="1" customWidth="1"/>
    <col min="4" max="4" width="61.140625" style="42" customWidth="1"/>
    <col min="5" max="5" width="12.140625" style="76" hidden="1" customWidth="1"/>
    <col min="6" max="6" width="12.7109375" style="76" customWidth="1"/>
    <col min="7" max="8" width="14" style="76" customWidth="1"/>
    <col min="9" max="9" width="16.28515625" style="76" customWidth="1"/>
    <col min="10" max="10" width="14.7109375" style="76" customWidth="1"/>
    <col min="11" max="11" width="15.7109375" style="76" customWidth="1"/>
    <col min="12" max="12" width="16.28515625" style="76" customWidth="1"/>
    <col min="13" max="13" width="18.7109375" style="76" customWidth="1"/>
    <col min="14" max="14" width="15.7109375" style="76" customWidth="1"/>
    <col min="15" max="16" width="15.85546875" style="76" customWidth="1"/>
    <col min="17" max="17" width="17.5703125" style="76" customWidth="1"/>
    <col min="18" max="19" width="13.42578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335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60</v>
      </c>
      <c r="F7" s="55">
        <v>0</v>
      </c>
      <c r="G7" s="55">
        <v>3215661</v>
      </c>
      <c r="H7" s="55">
        <f>+F7+G7</f>
        <v>3215661</v>
      </c>
      <c r="I7" s="55">
        <v>14263021</v>
      </c>
      <c r="J7" s="55">
        <v>0</v>
      </c>
      <c r="K7" s="55">
        <v>7402810</v>
      </c>
      <c r="L7" s="55">
        <v>9239393</v>
      </c>
      <c r="M7" s="55">
        <v>15771679</v>
      </c>
      <c r="N7" s="55">
        <v>0</v>
      </c>
      <c r="O7" s="55">
        <v>0</v>
      </c>
      <c r="P7" s="55">
        <v>0</v>
      </c>
      <c r="Q7" s="56">
        <f t="shared" ref="Q7:Q69" si="0">SUM(H7:P7)</f>
        <v>49892564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473</v>
      </c>
      <c r="F8" s="60">
        <v>1662098.68</v>
      </c>
      <c r="G8" s="60">
        <v>76716996</v>
      </c>
      <c r="H8" s="60">
        <f t="shared" ref="H8:H75" si="1">+F8+G8</f>
        <v>78379094.680000007</v>
      </c>
      <c r="I8" s="60">
        <v>9315827</v>
      </c>
      <c r="J8" s="60">
        <v>25343799</v>
      </c>
      <c r="K8" s="60">
        <v>14791422</v>
      </c>
      <c r="L8" s="60">
        <v>65241171</v>
      </c>
      <c r="M8" s="60">
        <v>101240623</v>
      </c>
      <c r="N8" s="60">
        <v>208749962.59999999</v>
      </c>
      <c r="O8" s="60">
        <v>0</v>
      </c>
      <c r="P8" s="60">
        <v>-37613059</v>
      </c>
      <c r="Q8" s="61">
        <f t="shared" si="0"/>
        <v>465448840.27999997</v>
      </c>
    </row>
    <row r="9" spans="2:17" outlineLevel="2" x14ac:dyDescent="0.25">
      <c r="B9" s="57" t="s">
        <v>20</v>
      </c>
      <c r="C9" s="58">
        <v>860002400</v>
      </c>
      <c r="D9" s="59" t="s">
        <v>239</v>
      </c>
      <c r="E9" s="60">
        <v>1197</v>
      </c>
      <c r="F9" s="60">
        <v>262368.56</v>
      </c>
      <c r="G9" s="60">
        <v>31450916</v>
      </c>
      <c r="H9" s="60">
        <f t="shared" si="1"/>
        <v>31713284.559999999</v>
      </c>
      <c r="I9" s="60">
        <v>0</v>
      </c>
      <c r="J9" s="60">
        <v>0</v>
      </c>
      <c r="K9" s="60">
        <v>4334851</v>
      </c>
      <c r="L9" s="60">
        <v>17461237</v>
      </c>
      <c r="M9" s="60">
        <v>37975589</v>
      </c>
      <c r="N9" s="60">
        <v>556344399.37</v>
      </c>
      <c r="O9" s="60">
        <v>0</v>
      </c>
      <c r="P9" s="60">
        <v>0</v>
      </c>
      <c r="Q9" s="61">
        <f t="shared" si="0"/>
        <v>647829360.93000007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98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1227451</v>
      </c>
      <c r="N10" s="60">
        <v>45265431</v>
      </c>
      <c r="O10" s="60">
        <v>0</v>
      </c>
      <c r="P10" s="60">
        <v>0</v>
      </c>
      <c r="Q10" s="61">
        <f t="shared" si="0"/>
        <v>46492882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2979</v>
      </c>
      <c r="F12" s="60">
        <v>137388378.93000001</v>
      </c>
      <c r="G12" s="60">
        <v>100567657</v>
      </c>
      <c r="H12" s="60">
        <f t="shared" si="1"/>
        <v>237956035.93000001</v>
      </c>
      <c r="I12" s="60">
        <v>68916656</v>
      </c>
      <c r="J12" s="60">
        <v>76821176</v>
      </c>
      <c r="K12" s="60">
        <v>41128857</v>
      </c>
      <c r="L12" s="60">
        <v>33842826</v>
      </c>
      <c r="M12" s="60">
        <v>65742906</v>
      </c>
      <c r="N12" s="60">
        <v>1029674624</v>
      </c>
      <c r="O12" s="60">
        <v>0</v>
      </c>
      <c r="P12" s="60">
        <v>-26078062</v>
      </c>
      <c r="Q12" s="61">
        <f t="shared" si="0"/>
        <v>1528005018.9300001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101</v>
      </c>
      <c r="F13" s="60">
        <v>188872.92</v>
      </c>
      <c r="G13" s="60">
        <v>6966407</v>
      </c>
      <c r="H13" s="60">
        <f t="shared" si="1"/>
        <v>7155279.9199999999</v>
      </c>
      <c r="I13" s="60">
        <v>5060196</v>
      </c>
      <c r="J13" s="60">
        <v>405200</v>
      </c>
      <c r="K13" s="60">
        <v>1997380</v>
      </c>
      <c r="L13" s="60">
        <v>3378449</v>
      </c>
      <c r="M13" s="60">
        <v>108286</v>
      </c>
      <c r="N13" s="60">
        <v>31965368</v>
      </c>
      <c r="O13" s="60">
        <v>0</v>
      </c>
      <c r="P13" s="60">
        <v>-57700</v>
      </c>
      <c r="Q13" s="61">
        <f t="shared" si="0"/>
        <v>50012458.920000002</v>
      </c>
    </row>
    <row r="14" spans="2:17" outlineLevel="2" x14ac:dyDescent="0.25">
      <c r="B14" s="57" t="s">
        <v>20</v>
      </c>
      <c r="C14" s="58">
        <v>860037013</v>
      </c>
      <c r="D14" s="59" t="s">
        <v>247</v>
      </c>
      <c r="E14" s="60">
        <v>2234</v>
      </c>
      <c r="F14" s="60">
        <v>30582571.649999999</v>
      </c>
      <c r="G14" s="60">
        <v>38818867</v>
      </c>
      <c r="H14" s="60">
        <f t="shared" si="1"/>
        <v>69401438.650000006</v>
      </c>
      <c r="I14" s="60">
        <v>30256640</v>
      </c>
      <c r="J14" s="60">
        <v>64061410</v>
      </c>
      <c r="K14" s="60">
        <v>60783836</v>
      </c>
      <c r="L14" s="60">
        <v>91094733</v>
      </c>
      <c r="M14" s="60">
        <v>188152560.67000002</v>
      </c>
      <c r="N14" s="60">
        <v>1022443248.34</v>
      </c>
      <c r="O14" s="60">
        <v>0</v>
      </c>
      <c r="P14" s="60">
        <v>-98120347</v>
      </c>
      <c r="Q14" s="61">
        <f t="shared" si="0"/>
        <v>1428073519.6600001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9</v>
      </c>
      <c r="F15" s="60">
        <v>2073066.85</v>
      </c>
      <c r="G15" s="60">
        <v>99000</v>
      </c>
      <c r="H15" s="60">
        <f t="shared" si="1"/>
        <v>2172066.85</v>
      </c>
      <c r="I15" s="60">
        <v>1851020</v>
      </c>
      <c r="J15" s="60">
        <v>0</v>
      </c>
      <c r="K15" s="60">
        <v>0</v>
      </c>
      <c r="L15" s="60">
        <v>4168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9440563.8499999996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11</v>
      </c>
      <c r="F16" s="60">
        <v>0</v>
      </c>
      <c r="G16" s="60">
        <v>798133</v>
      </c>
      <c r="H16" s="60">
        <f t="shared" si="1"/>
        <v>798133</v>
      </c>
      <c r="I16" s="60">
        <v>202300</v>
      </c>
      <c r="J16" s="60">
        <v>3024441</v>
      </c>
      <c r="K16" s="60">
        <v>0</v>
      </c>
      <c r="L16" s="60">
        <v>0</v>
      </c>
      <c r="M16" s="60">
        <v>0</v>
      </c>
      <c r="N16" s="60">
        <v>15760785</v>
      </c>
      <c r="O16" s="60">
        <v>0</v>
      </c>
      <c r="P16" s="60">
        <v>-185150</v>
      </c>
      <c r="Q16" s="61">
        <f t="shared" si="0"/>
        <v>19600509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349</v>
      </c>
      <c r="F17" s="60">
        <v>1664703.55</v>
      </c>
      <c r="G17" s="60">
        <v>15583026</v>
      </c>
      <c r="H17" s="60">
        <f t="shared" si="1"/>
        <v>17247729.550000001</v>
      </c>
      <c r="I17" s="60">
        <v>46880444</v>
      </c>
      <c r="J17" s="60">
        <v>0</v>
      </c>
      <c r="K17" s="60">
        <v>6010982</v>
      </c>
      <c r="L17" s="60">
        <v>19346555</v>
      </c>
      <c r="M17" s="60">
        <v>18068752</v>
      </c>
      <c r="N17" s="60">
        <v>117864061</v>
      </c>
      <c r="O17" s="60">
        <v>0</v>
      </c>
      <c r="P17" s="60">
        <v>-222100</v>
      </c>
      <c r="Q17" s="61">
        <f t="shared" si="0"/>
        <v>225196423.55000001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79</v>
      </c>
      <c r="F18" s="60">
        <v>935823.93</v>
      </c>
      <c r="G18" s="60">
        <v>454800</v>
      </c>
      <c r="H18" s="60">
        <f t="shared" si="1"/>
        <v>1390623.9300000002</v>
      </c>
      <c r="I18" s="60">
        <v>3.3</v>
      </c>
      <c r="J18" s="60">
        <v>26.7</v>
      </c>
      <c r="K18" s="60">
        <v>0</v>
      </c>
      <c r="L18" s="60">
        <v>1528892.2</v>
      </c>
      <c r="M18" s="60">
        <v>8762528.5</v>
      </c>
      <c r="N18" s="60">
        <v>42362856.100000001</v>
      </c>
      <c r="O18" s="60">
        <v>0</v>
      </c>
      <c r="P18" s="60">
        <v>0</v>
      </c>
      <c r="Q18" s="61">
        <f t="shared" si="0"/>
        <v>54044930.730000004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314</v>
      </c>
      <c r="E19" s="65">
        <v>4558</v>
      </c>
      <c r="F19" s="65">
        <v>78338634.040000007</v>
      </c>
      <c r="G19" s="65">
        <v>74938228</v>
      </c>
      <c r="H19" s="65">
        <f t="shared" si="1"/>
        <v>153276862.04000002</v>
      </c>
      <c r="I19" s="65">
        <v>213183853</v>
      </c>
      <c r="J19" s="65">
        <v>145981236</v>
      </c>
      <c r="K19" s="65">
        <v>100821373</v>
      </c>
      <c r="L19" s="65">
        <v>358800868</v>
      </c>
      <c r="M19" s="65">
        <v>561630565.03999996</v>
      </c>
      <c r="N19" s="65">
        <v>3280731218.9099998</v>
      </c>
      <c r="O19" s="65">
        <v>0</v>
      </c>
      <c r="P19" s="65">
        <v>-1466228205.6700001</v>
      </c>
      <c r="Q19" s="66">
        <f t="shared" si="0"/>
        <v>3348197770.3199997</v>
      </c>
    </row>
    <row r="20" spans="2:17" ht="12" outlineLevel="1" thickBot="1" x14ac:dyDescent="0.3">
      <c r="B20" s="67" t="s">
        <v>203</v>
      </c>
      <c r="C20" s="101"/>
      <c r="D20" s="101"/>
      <c r="E20" s="68">
        <f t="shared" ref="E20:Q20" si="2">SUBTOTAL(9,E7:E19)</f>
        <v>12154</v>
      </c>
      <c r="F20" s="68">
        <f t="shared" si="2"/>
        <v>253096519.11000001</v>
      </c>
      <c r="G20" s="68">
        <f t="shared" si="2"/>
        <v>349609691</v>
      </c>
      <c r="H20" s="68">
        <f t="shared" si="2"/>
        <v>602706210.11000013</v>
      </c>
      <c r="I20" s="68">
        <f t="shared" si="2"/>
        <v>389929960.30000001</v>
      </c>
      <c r="J20" s="68">
        <f t="shared" si="2"/>
        <v>315637288.69999999</v>
      </c>
      <c r="K20" s="68">
        <f t="shared" si="2"/>
        <v>237271511</v>
      </c>
      <c r="L20" s="68">
        <f t="shared" si="2"/>
        <v>599938292.20000005</v>
      </c>
      <c r="M20" s="68">
        <f t="shared" si="2"/>
        <v>999316437.21000004</v>
      </c>
      <c r="N20" s="68">
        <f t="shared" si="2"/>
        <v>6357643066.3199997</v>
      </c>
      <c r="O20" s="68">
        <f t="shared" si="2"/>
        <v>0</v>
      </c>
      <c r="P20" s="68">
        <f t="shared" si="2"/>
        <v>-1628504623.6700001</v>
      </c>
      <c r="Q20" s="69">
        <f t="shared" si="2"/>
        <v>7873938142.1699991</v>
      </c>
    </row>
    <row r="21" spans="2:17" outlineLevel="2" x14ac:dyDescent="0.25">
      <c r="B21" s="62" t="s">
        <v>21</v>
      </c>
      <c r="C21" s="63">
        <v>800226175</v>
      </c>
      <c r="D21" s="64" t="s">
        <v>240</v>
      </c>
      <c r="E21" s="65">
        <v>3</v>
      </c>
      <c r="F21" s="65">
        <v>0</v>
      </c>
      <c r="G21" s="65">
        <v>74384</v>
      </c>
      <c r="H21" s="65">
        <f t="shared" si="1"/>
        <v>74384</v>
      </c>
      <c r="I21" s="65">
        <v>0</v>
      </c>
      <c r="J21" s="65">
        <v>0</v>
      </c>
      <c r="K21" s="65">
        <v>0</v>
      </c>
      <c r="L21" s="65">
        <v>0</v>
      </c>
      <c r="M21" s="65">
        <v>161600</v>
      </c>
      <c r="N21" s="65">
        <v>0</v>
      </c>
      <c r="O21" s="65">
        <v>0</v>
      </c>
      <c r="P21" s="65">
        <v>0</v>
      </c>
      <c r="Q21" s="66">
        <f t="shared" si="0"/>
        <v>235984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26</v>
      </c>
      <c r="F22" s="60">
        <v>0</v>
      </c>
      <c r="G22" s="60">
        <v>6233855</v>
      </c>
      <c r="H22" s="60">
        <f t="shared" si="1"/>
        <v>6233855</v>
      </c>
      <c r="I22" s="60">
        <v>0</v>
      </c>
      <c r="J22" s="60">
        <v>0</v>
      </c>
      <c r="K22" s="60">
        <v>0</v>
      </c>
      <c r="L22" s="60">
        <v>1709300</v>
      </c>
      <c r="M22" s="60">
        <v>475589</v>
      </c>
      <c r="N22" s="60">
        <v>9495738</v>
      </c>
      <c r="O22" s="60">
        <v>0</v>
      </c>
      <c r="P22" s="60">
        <v>0</v>
      </c>
      <c r="Q22" s="61">
        <f t="shared" si="0"/>
        <v>17914482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4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0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215</v>
      </c>
      <c r="F24" s="60">
        <v>75484.25</v>
      </c>
      <c r="G24" s="60">
        <v>5762776</v>
      </c>
      <c r="H24" s="60">
        <f t="shared" si="1"/>
        <v>5838260.25</v>
      </c>
      <c r="I24" s="60">
        <v>1446238</v>
      </c>
      <c r="J24" s="60">
        <v>6571309</v>
      </c>
      <c r="K24" s="60">
        <v>359741</v>
      </c>
      <c r="L24" s="60">
        <v>88900</v>
      </c>
      <c r="M24" s="60">
        <v>4392326</v>
      </c>
      <c r="N24" s="60">
        <v>83656406</v>
      </c>
      <c r="O24" s="60">
        <v>0</v>
      </c>
      <c r="P24" s="60">
        <v>-1092244</v>
      </c>
      <c r="Q24" s="61">
        <f t="shared" si="0"/>
        <v>101260936.25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91</v>
      </c>
      <c r="F25" s="60">
        <v>822924.2</v>
      </c>
      <c r="G25" s="60">
        <v>2629824</v>
      </c>
      <c r="H25" s="60">
        <f t="shared" si="1"/>
        <v>3452748.2</v>
      </c>
      <c r="I25" s="60">
        <v>978904</v>
      </c>
      <c r="J25" s="60">
        <v>0</v>
      </c>
      <c r="K25" s="60">
        <v>0</v>
      </c>
      <c r="L25" s="60">
        <v>0</v>
      </c>
      <c r="M25" s="60">
        <v>80800</v>
      </c>
      <c r="N25" s="60">
        <v>45205001</v>
      </c>
      <c r="O25" s="60">
        <v>0</v>
      </c>
      <c r="P25" s="60">
        <v>0</v>
      </c>
      <c r="Q25" s="61">
        <f t="shared" si="0"/>
        <v>49717453.200000003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0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13</v>
      </c>
      <c r="F27" s="60">
        <v>0</v>
      </c>
      <c r="G27" s="60">
        <v>65600</v>
      </c>
      <c r="H27" s="60">
        <f t="shared" si="1"/>
        <v>65600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6825149</v>
      </c>
      <c r="O27" s="60">
        <v>0</v>
      </c>
      <c r="P27" s="60">
        <v>0</v>
      </c>
      <c r="Q27" s="61">
        <f t="shared" si="0"/>
        <v>6890749</v>
      </c>
    </row>
    <row r="28" spans="2:17" outlineLevel="2" x14ac:dyDescent="0.25">
      <c r="B28" s="57" t="s">
        <v>21</v>
      </c>
      <c r="C28" s="58">
        <v>860011153</v>
      </c>
      <c r="D28" s="59" t="s">
        <v>241</v>
      </c>
      <c r="E28" s="60">
        <v>155</v>
      </c>
      <c r="F28" s="60">
        <v>353740.04</v>
      </c>
      <c r="G28" s="60">
        <v>8053305</v>
      </c>
      <c r="H28" s="60">
        <f t="shared" si="1"/>
        <v>8407045.0399999991</v>
      </c>
      <c r="I28" s="60">
        <v>854900</v>
      </c>
      <c r="J28" s="60">
        <v>51500</v>
      </c>
      <c r="K28" s="60">
        <v>0</v>
      </c>
      <c r="L28" s="60">
        <v>326972</v>
      </c>
      <c r="M28" s="60">
        <v>3328708</v>
      </c>
      <c r="N28" s="60">
        <v>19447028.100000001</v>
      </c>
      <c r="O28" s="60">
        <v>0</v>
      </c>
      <c r="P28" s="60">
        <v>0</v>
      </c>
      <c r="Q28" s="61">
        <f t="shared" si="0"/>
        <v>32416153.140000001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54</v>
      </c>
      <c r="E29" s="60">
        <v>289</v>
      </c>
      <c r="F29" s="60">
        <v>4665138.32</v>
      </c>
      <c r="G29" s="60">
        <v>15044512</v>
      </c>
      <c r="H29" s="60">
        <f t="shared" si="1"/>
        <v>19709650.32</v>
      </c>
      <c r="I29" s="60">
        <v>15793312</v>
      </c>
      <c r="J29" s="60">
        <v>0</v>
      </c>
      <c r="K29" s="60">
        <v>698500</v>
      </c>
      <c r="L29" s="60">
        <v>21497432</v>
      </c>
      <c r="M29" s="60">
        <v>9198305</v>
      </c>
      <c r="N29" s="60">
        <v>151514873</v>
      </c>
      <c r="O29" s="60">
        <v>0</v>
      </c>
      <c r="P29" s="60">
        <v>-21890770</v>
      </c>
      <c r="Q29" s="61">
        <f t="shared" si="0"/>
        <v>196521302.31999999</v>
      </c>
    </row>
    <row r="30" spans="2:17" ht="12" outlineLevel="1" thickBot="1" x14ac:dyDescent="0.3">
      <c r="B30" s="67" t="s">
        <v>204</v>
      </c>
      <c r="C30" s="101"/>
      <c r="D30" s="101"/>
      <c r="E30" s="68">
        <f t="shared" ref="E30:Q30" si="3">SUBTOTAL(9,E21:E29)</f>
        <v>807</v>
      </c>
      <c r="F30" s="68">
        <f t="shared" si="3"/>
        <v>5917286.8100000005</v>
      </c>
      <c r="G30" s="68">
        <f t="shared" si="3"/>
        <v>37864256</v>
      </c>
      <c r="H30" s="68">
        <f t="shared" si="3"/>
        <v>43781542.810000002</v>
      </c>
      <c r="I30" s="68">
        <f t="shared" si="3"/>
        <v>19073354</v>
      </c>
      <c r="J30" s="68">
        <f t="shared" si="3"/>
        <v>6622809</v>
      </c>
      <c r="K30" s="68">
        <f t="shared" si="3"/>
        <v>1058241</v>
      </c>
      <c r="L30" s="68">
        <f t="shared" si="3"/>
        <v>23622604</v>
      </c>
      <c r="M30" s="68">
        <f t="shared" si="3"/>
        <v>17637328</v>
      </c>
      <c r="N30" s="68">
        <f t="shared" si="3"/>
        <v>334592841.10000002</v>
      </c>
      <c r="O30" s="68">
        <f t="shared" si="3"/>
        <v>0</v>
      </c>
      <c r="P30" s="68">
        <f t="shared" si="3"/>
        <v>-22983014</v>
      </c>
      <c r="Q30" s="69">
        <f t="shared" si="3"/>
        <v>423405705.90999997</v>
      </c>
    </row>
    <row r="31" spans="2:17" ht="12" outlineLevel="2" thickBot="1" x14ac:dyDescent="0.3">
      <c r="B31" s="57" t="s">
        <v>22</v>
      </c>
      <c r="C31" s="58">
        <v>900226715</v>
      </c>
      <c r="D31" s="59" t="s">
        <v>82</v>
      </c>
      <c r="E31" s="60">
        <v>1</v>
      </c>
      <c r="F31" s="60">
        <v>0</v>
      </c>
      <c r="G31" s="60">
        <v>0</v>
      </c>
      <c r="H31" s="60">
        <f t="shared" si="1"/>
        <v>0</v>
      </c>
      <c r="I31" s="60">
        <v>0</v>
      </c>
      <c r="J31" s="60">
        <v>99.14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1">
        <f t="shared" si="0"/>
        <v>99.14</v>
      </c>
    </row>
    <row r="32" spans="2:17" ht="12" outlineLevel="1" thickBot="1" x14ac:dyDescent="0.3">
      <c r="B32" s="67" t="s">
        <v>205</v>
      </c>
      <c r="C32" s="101"/>
      <c r="D32" s="101"/>
      <c r="E32" s="68">
        <f t="shared" ref="E32:Q32" si="4">SUBTOTAL(9,E31:E31)</f>
        <v>1</v>
      </c>
      <c r="F32" s="68">
        <f t="shared" si="4"/>
        <v>0</v>
      </c>
      <c r="G32" s="68">
        <f t="shared" si="4"/>
        <v>0</v>
      </c>
      <c r="H32" s="68">
        <f t="shared" si="4"/>
        <v>0</v>
      </c>
      <c r="I32" s="68">
        <f t="shared" si="4"/>
        <v>0</v>
      </c>
      <c r="J32" s="68">
        <f t="shared" si="4"/>
        <v>99.14</v>
      </c>
      <c r="K32" s="68">
        <f t="shared" si="4"/>
        <v>0</v>
      </c>
      <c r="L32" s="68">
        <f t="shared" si="4"/>
        <v>0</v>
      </c>
      <c r="M32" s="68">
        <f t="shared" si="4"/>
        <v>0</v>
      </c>
      <c r="N32" s="68">
        <f t="shared" si="4"/>
        <v>0</v>
      </c>
      <c r="O32" s="68">
        <f t="shared" si="4"/>
        <v>0</v>
      </c>
      <c r="P32" s="68">
        <f t="shared" si="4"/>
        <v>0</v>
      </c>
      <c r="Q32" s="69">
        <f t="shared" si="4"/>
        <v>99.14</v>
      </c>
    </row>
    <row r="33" spans="2:17" outlineLevel="2" x14ac:dyDescent="0.25">
      <c r="B33" s="57" t="s">
        <v>23</v>
      </c>
      <c r="C33" s="58">
        <v>800088702</v>
      </c>
      <c r="D33" s="59" t="s">
        <v>57</v>
      </c>
      <c r="E33" s="60">
        <v>2968</v>
      </c>
      <c r="F33" s="60">
        <v>3208141.83</v>
      </c>
      <c r="G33" s="60">
        <v>59119227</v>
      </c>
      <c r="H33" s="60">
        <f t="shared" si="1"/>
        <v>62327368.829999998</v>
      </c>
      <c r="I33" s="60">
        <v>122733337</v>
      </c>
      <c r="J33" s="60">
        <v>127864400</v>
      </c>
      <c r="K33" s="60">
        <v>197894915</v>
      </c>
      <c r="L33" s="60">
        <v>83259674</v>
      </c>
      <c r="M33" s="60">
        <v>349183879</v>
      </c>
      <c r="N33" s="60">
        <v>862698416.20000005</v>
      </c>
      <c r="O33" s="60">
        <v>0</v>
      </c>
      <c r="P33" s="60">
        <v>-765707</v>
      </c>
      <c r="Q33" s="61">
        <f t="shared" si="0"/>
        <v>1805196283.03</v>
      </c>
    </row>
    <row r="34" spans="2:17" outlineLevel="2" x14ac:dyDescent="0.25">
      <c r="B34" s="57" t="s">
        <v>23</v>
      </c>
      <c r="C34" s="58">
        <v>800112806</v>
      </c>
      <c r="D34" s="59" t="s">
        <v>260</v>
      </c>
      <c r="E34" s="60">
        <v>5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3556290</v>
      </c>
      <c r="O34" s="60">
        <v>0</v>
      </c>
      <c r="P34" s="60">
        <v>0</v>
      </c>
      <c r="Q34" s="61">
        <f t="shared" si="0"/>
        <v>3556290</v>
      </c>
    </row>
    <row r="35" spans="2:17" outlineLevel="2" x14ac:dyDescent="0.25">
      <c r="B35" s="57" t="s">
        <v>23</v>
      </c>
      <c r="C35" s="58">
        <v>800130907</v>
      </c>
      <c r="D35" s="59" t="s">
        <v>287</v>
      </c>
      <c r="E35" s="60">
        <v>4330</v>
      </c>
      <c r="F35" s="60">
        <v>108012284.23</v>
      </c>
      <c r="G35" s="60">
        <v>527755612</v>
      </c>
      <c r="H35" s="60">
        <f t="shared" si="1"/>
        <v>635767896.23000002</v>
      </c>
      <c r="I35" s="60">
        <v>753396457</v>
      </c>
      <c r="J35" s="60">
        <v>234286632</v>
      </c>
      <c r="K35" s="60">
        <v>96255320</v>
      </c>
      <c r="L35" s="60">
        <v>304037863</v>
      </c>
      <c r="M35" s="60">
        <v>256881029</v>
      </c>
      <c r="N35" s="60">
        <v>248951134.84</v>
      </c>
      <c r="O35" s="60">
        <v>0</v>
      </c>
      <c r="P35" s="60">
        <v>-1720867.22</v>
      </c>
      <c r="Q35" s="61">
        <f t="shared" si="0"/>
        <v>2527855464.8500004</v>
      </c>
    </row>
    <row r="36" spans="2:17" outlineLevel="2" x14ac:dyDescent="0.25">
      <c r="B36" s="57" t="s">
        <v>23</v>
      </c>
      <c r="C36" s="58">
        <v>800249241</v>
      </c>
      <c r="D36" s="59" t="s">
        <v>59</v>
      </c>
      <c r="E36" s="60">
        <v>6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4458514</v>
      </c>
      <c r="O36" s="60">
        <v>0</v>
      </c>
      <c r="P36" s="60">
        <v>0</v>
      </c>
      <c r="Q36" s="61">
        <f t="shared" si="0"/>
        <v>4458514</v>
      </c>
    </row>
    <row r="37" spans="2:17" outlineLevel="2" x14ac:dyDescent="0.25">
      <c r="B37" s="57" t="s">
        <v>23</v>
      </c>
      <c r="C37" s="58">
        <v>800251440</v>
      </c>
      <c r="D37" s="59" t="s">
        <v>61</v>
      </c>
      <c r="E37" s="60">
        <v>6325</v>
      </c>
      <c r="F37" s="60">
        <v>53404515.579999998</v>
      </c>
      <c r="G37" s="60">
        <v>197810797</v>
      </c>
      <c r="H37" s="60">
        <f t="shared" si="1"/>
        <v>251215312.57999998</v>
      </c>
      <c r="I37" s="60">
        <v>298247375</v>
      </c>
      <c r="J37" s="60">
        <v>313281628</v>
      </c>
      <c r="K37" s="60">
        <v>599047488</v>
      </c>
      <c r="L37" s="60">
        <v>976627797</v>
      </c>
      <c r="M37" s="60">
        <v>279009777</v>
      </c>
      <c r="N37" s="60">
        <v>58658108</v>
      </c>
      <c r="O37" s="60">
        <v>0</v>
      </c>
      <c r="P37" s="60">
        <v>-2066276361</v>
      </c>
      <c r="Q37" s="61">
        <f t="shared" si="0"/>
        <v>709811124.57999992</v>
      </c>
    </row>
    <row r="38" spans="2:17" outlineLevel="2" x14ac:dyDescent="0.25">
      <c r="B38" s="57" t="s">
        <v>23</v>
      </c>
      <c r="C38" s="58">
        <v>805001157</v>
      </c>
      <c r="D38" s="59" t="s">
        <v>64</v>
      </c>
      <c r="E38" s="60">
        <v>55</v>
      </c>
      <c r="F38" s="60">
        <v>0</v>
      </c>
      <c r="G38" s="60">
        <v>3726767</v>
      </c>
      <c r="H38" s="60">
        <f t="shared" si="1"/>
        <v>3726767</v>
      </c>
      <c r="I38" s="60">
        <v>0</v>
      </c>
      <c r="J38" s="60">
        <v>4509771</v>
      </c>
      <c r="K38" s="60">
        <v>0</v>
      </c>
      <c r="L38" s="60">
        <v>1102957</v>
      </c>
      <c r="M38" s="60">
        <v>1004300</v>
      </c>
      <c r="N38" s="60">
        <v>41374831</v>
      </c>
      <c r="O38" s="60">
        <v>0</v>
      </c>
      <c r="P38" s="60">
        <v>0</v>
      </c>
      <c r="Q38" s="61">
        <f t="shared" si="0"/>
        <v>51718626</v>
      </c>
    </row>
    <row r="39" spans="2:17" outlineLevel="2" x14ac:dyDescent="0.25">
      <c r="B39" s="57" t="s">
        <v>23</v>
      </c>
      <c r="C39" s="58">
        <v>806008394</v>
      </c>
      <c r="D39" s="59" t="s">
        <v>65</v>
      </c>
      <c r="E39" s="60">
        <v>172</v>
      </c>
      <c r="F39" s="60">
        <v>0</v>
      </c>
      <c r="G39" s="60">
        <v>58858944</v>
      </c>
      <c r="H39" s="60">
        <f t="shared" si="1"/>
        <v>58858944</v>
      </c>
      <c r="I39" s="60">
        <v>0</v>
      </c>
      <c r="J39" s="60">
        <v>24203746</v>
      </c>
      <c r="K39" s="60">
        <v>1786462</v>
      </c>
      <c r="L39" s="60">
        <v>352414</v>
      </c>
      <c r="M39" s="60">
        <v>454476</v>
      </c>
      <c r="N39" s="60">
        <v>3044526</v>
      </c>
      <c r="O39" s="60">
        <v>0</v>
      </c>
      <c r="P39" s="60">
        <v>0</v>
      </c>
      <c r="Q39" s="61">
        <f t="shared" si="0"/>
        <v>88700568</v>
      </c>
    </row>
    <row r="40" spans="2:17" outlineLevel="2" x14ac:dyDescent="0.25">
      <c r="B40" s="57" t="s">
        <v>23</v>
      </c>
      <c r="C40" s="58">
        <v>809008362</v>
      </c>
      <c r="D40" s="59" t="s">
        <v>149</v>
      </c>
      <c r="E40" s="60">
        <v>12</v>
      </c>
      <c r="F40" s="60">
        <v>0</v>
      </c>
      <c r="G40" s="60">
        <v>45900</v>
      </c>
      <c r="H40" s="60">
        <f t="shared" si="1"/>
        <v>45900</v>
      </c>
      <c r="I40" s="60">
        <v>2043309</v>
      </c>
      <c r="J40" s="60">
        <v>0</v>
      </c>
      <c r="K40" s="60">
        <v>97500</v>
      </c>
      <c r="L40" s="60">
        <v>0</v>
      </c>
      <c r="M40" s="60">
        <v>17334</v>
      </c>
      <c r="N40" s="60">
        <v>50700</v>
      </c>
      <c r="O40" s="60">
        <v>0</v>
      </c>
      <c r="P40" s="60">
        <v>0</v>
      </c>
      <c r="Q40" s="61">
        <f t="shared" si="0"/>
        <v>2254743</v>
      </c>
    </row>
    <row r="41" spans="2:17" outlineLevel="2" x14ac:dyDescent="0.25">
      <c r="B41" s="57" t="s">
        <v>23</v>
      </c>
      <c r="C41" s="58">
        <v>817000248</v>
      </c>
      <c r="D41" s="59" t="s">
        <v>67</v>
      </c>
      <c r="E41" s="60">
        <v>15</v>
      </c>
      <c r="F41" s="60">
        <v>0</v>
      </c>
      <c r="G41" s="60">
        <v>0</v>
      </c>
      <c r="H41" s="60">
        <f t="shared" si="1"/>
        <v>0</v>
      </c>
      <c r="I41" s="60">
        <v>0</v>
      </c>
      <c r="J41" s="60">
        <v>56000</v>
      </c>
      <c r="K41" s="60">
        <v>168000</v>
      </c>
      <c r="L41" s="60">
        <v>0</v>
      </c>
      <c r="M41" s="60">
        <v>0</v>
      </c>
      <c r="N41" s="60">
        <v>17927020</v>
      </c>
      <c r="O41" s="60">
        <v>0</v>
      </c>
      <c r="P41" s="60">
        <v>0</v>
      </c>
      <c r="Q41" s="61">
        <f t="shared" si="0"/>
        <v>18151020</v>
      </c>
    </row>
    <row r="42" spans="2:17" outlineLevel="2" x14ac:dyDescent="0.25">
      <c r="B42" s="57" t="s">
        <v>23</v>
      </c>
      <c r="C42" s="58">
        <v>830003564</v>
      </c>
      <c r="D42" s="59" t="s">
        <v>69</v>
      </c>
      <c r="E42" s="60">
        <v>12506</v>
      </c>
      <c r="F42" s="60">
        <v>84996453.069999993</v>
      </c>
      <c r="G42" s="60">
        <v>366465923</v>
      </c>
      <c r="H42" s="60">
        <f t="shared" si="1"/>
        <v>451462376.06999999</v>
      </c>
      <c r="I42" s="60">
        <v>753636527</v>
      </c>
      <c r="J42" s="60">
        <v>753829163</v>
      </c>
      <c r="K42" s="60">
        <v>152170495</v>
      </c>
      <c r="L42" s="60">
        <v>318815365</v>
      </c>
      <c r="M42" s="60">
        <v>268843915</v>
      </c>
      <c r="N42" s="60">
        <v>1936558675.55</v>
      </c>
      <c r="O42" s="60">
        <v>0</v>
      </c>
      <c r="P42" s="60">
        <v>-305153957.59000003</v>
      </c>
      <c r="Q42" s="61">
        <f t="shared" si="0"/>
        <v>4330162559.0299997</v>
      </c>
    </row>
    <row r="43" spans="2:17" outlineLevel="2" x14ac:dyDescent="0.25">
      <c r="B43" s="57" t="s">
        <v>23</v>
      </c>
      <c r="C43" s="58">
        <v>830028288</v>
      </c>
      <c r="D43" s="59" t="s">
        <v>132</v>
      </c>
      <c r="E43" s="60">
        <v>1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769026</v>
      </c>
      <c r="O43" s="60">
        <v>0</v>
      </c>
      <c r="P43" s="60">
        <v>0</v>
      </c>
      <c r="Q43" s="61">
        <f t="shared" si="0"/>
        <v>769026</v>
      </c>
    </row>
    <row r="44" spans="2:17" outlineLevel="2" x14ac:dyDescent="0.25">
      <c r="B44" s="57" t="s">
        <v>23</v>
      </c>
      <c r="C44" s="58">
        <v>830113831</v>
      </c>
      <c r="D44" s="59" t="s">
        <v>72</v>
      </c>
      <c r="E44" s="60">
        <v>410</v>
      </c>
      <c r="F44" s="60">
        <v>965187.19</v>
      </c>
      <c r="G44" s="60">
        <v>105405359</v>
      </c>
      <c r="H44" s="60">
        <f t="shared" si="1"/>
        <v>106370546.19</v>
      </c>
      <c r="I44" s="60">
        <v>10910462</v>
      </c>
      <c r="J44" s="60">
        <v>9992215</v>
      </c>
      <c r="K44" s="60">
        <v>3083558</v>
      </c>
      <c r="L44" s="60">
        <v>6615180</v>
      </c>
      <c r="M44" s="60">
        <v>10013865</v>
      </c>
      <c r="N44" s="60">
        <v>51568957</v>
      </c>
      <c r="O44" s="60">
        <v>0</v>
      </c>
      <c r="P44" s="60">
        <v>-12372750</v>
      </c>
      <c r="Q44" s="61">
        <f t="shared" si="0"/>
        <v>186182033.19</v>
      </c>
    </row>
    <row r="45" spans="2:17" outlineLevel="2" x14ac:dyDescent="0.25">
      <c r="B45" s="57" t="s">
        <v>23</v>
      </c>
      <c r="C45" s="58">
        <v>832000760</v>
      </c>
      <c r="D45" s="59" t="s">
        <v>73</v>
      </c>
      <c r="E45" s="60">
        <v>9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11323117</v>
      </c>
      <c r="O45" s="60">
        <v>0</v>
      </c>
      <c r="P45" s="60">
        <v>0</v>
      </c>
      <c r="Q45" s="61">
        <f t="shared" si="0"/>
        <v>11323117</v>
      </c>
    </row>
    <row r="46" spans="2:17" outlineLevel="2" x14ac:dyDescent="0.25">
      <c r="B46" s="57" t="s">
        <v>23</v>
      </c>
      <c r="C46" s="58">
        <v>837000084</v>
      </c>
      <c r="D46" s="59" t="s">
        <v>154</v>
      </c>
      <c r="E46" s="60">
        <v>3</v>
      </c>
      <c r="F46" s="60">
        <v>0</v>
      </c>
      <c r="G46" s="60">
        <v>1086873</v>
      </c>
      <c r="H46" s="60">
        <f t="shared" si="1"/>
        <v>1086873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160015</v>
      </c>
      <c r="O46" s="60">
        <v>0</v>
      </c>
      <c r="P46" s="60">
        <v>0</v>
      </c>
      <c r="Q46" s="61">
        <f t="shared" si="0"/>
        <v>1246888</v>
      </c>
    </row>
    <row r="47" spans="2:17" outlineLevel="2" x14ac:dyDescent="0.25">
      <c r="B47" s="57" t="s">
        <v>23</v>
      </c>
      <c r="C47" s="58">
        <v>860066942</v>
      </c>
      <c r="D47" s="59" t="s">
        <v>74</v>
      </c>
      <c r="E47" s="60">
        <v>5518</v>
      </c>
      <c r="F47" s="60">
        <v>123743477.42</v>
      </c>
      <c r="G47" s="60">
        <v>222913189</v>
      </c>
      <c r="H47" s="60">
        <f t="shared" si="1"/>
        <v>346656666.42000002</v>
      </c>
      <c r="I47" s="60">
        <v>463504773</v>
      </c>
      <c r="J47" s="60">
        <v>265962966</v>
      </c>
      <c r="K47" s="60">
        <v>91812320</v>
      </c>
      <c r="L47" s="60">
        <v>192591731</v>
      </c>
      <c r="M47" s="60">
        <v>397495048.89999998</v>
      </c>
      <c r="N47" s="60">
        <v>598757549.79999995</v>
      </c>
      <c r="O47" s="60">
        <v>0</v>
      </c>
      <c r="P47" s="60">
        <v>-21774423.120000001</v>
      </c>
      <c r="Q47" s="61">
        <f t="shared" si="0"/>
        <v>2335006632</v>
      </c>
    </row>
    <row r="48" spans="2:17" outlineLevel="2" x14ac:dyDescent="0.25">
      <c r="B48" s="57" t="s">
        <v>23</v>
      </c>
      <c r="C48" s="58">
        <v>890102044</v>
      </c>
      <c r="D48" s="59" t="s">
        <v>75</v>
      </c>
      <c r="E48" s="60">
        <v>60</v>
      </c>
      <c r="F48" s="60">
        <v>0</v>
      </c>
      <c r="G48" s="60">
        <v>6519698</v>
      </c>
      <c r="H48" s="60">
        <f t="shared" si="1"/>
        <v>6519698</v>
      </c>
      <c r="I48" s="60">
        <v>242699</v>
      </c>
      <c r="J48" s="60">
        <v>0</v>
      </c>
      <c r="K48" s="60">
        <v>0</v>
      </c>
      <c r="L48" s="60">
        <v>0</v>
      </c>
      <c r="M48" s="60">
        <v>12433095</v>
      </c>
      <c r="N48" s="60">
        <v>19588390</v>
      </c>
      <c r="O48" s="60">
        <v>0</v>
      </c>
      <c r="P48" s="60">
        <v>0</v>
      </c>
      <c r="Q48" s="61">
        <f t="shared" si="0"/>
        <v>38783882</v>
      </c>
    </row>
    <row r="49" spans="2:17" outlineLevel="2" x14ac:dyDescent="0.25">
      <c r="B49" s="57" t="s">
        <v>23</v>
      </c>
      <c r="C49" s="58">
        <v>890205361</v>
      </c>
      <c r="D49" s="59" t="s">
        <v>76</v>
      </c>
      <c r="E49" s="60">
        <v>3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2545084</v>
      </c>
      <c r="O49" s="60">
        <v>0</v>
      </c>
      <c r="P49" s="60">
        <v>0</v>
      </c>
      <c r="Q49" s="61">
        <f t="shared" si="0"/>
        <v>2545084</v>
      </c>
    </row>
    <row r="50" spans="2:17" outlineLevel="2" x14ac:dyDescent="0.25">
      <c r="B50" s="57" t="s">
        <v>23</v>
      </c>
      <c r="C50" s="58">
        <v>890303093</v>
      </c>
      <c r="D50" s="59" t="s">
        <v>77</v>
      </c>
      <c r="E50" s="60">
        <v>3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859925</v>
      </c>
      <c r="L50" s="60">
        <v>0</v>
      </c>
      <c r="M50" s="60">
        <v>0</v>
      </c>
      <c r="N50" s="60">
        <v>5563561</v>
      </c>
      <c r="O50" s="60">
        <v>0</v>
      </c>
      <c r="P50" s="60">
        <v>0</v>
      </c>
      <c r="Q50" s="61">
        <f t="shared" si="0"/>
        <v>6423486</v>
      </c>
    </row>
    <row r="51" spans="2:17" outlineLevel="2" x14ac:dyDescent="0.25">
      <c r="B51" s="57" t="s">
        <v>23</v>
      </c>
      <c r="C51" s="58">
        <v>891600091</v>
      </c>
      <c r="D51" s="59" t="s">
        <v>79</v>
      </c>
      <c r="E51" s="60">
        <v>1</v>
      </c>
      <c r="F51" s="60">
        <v>0</v>
      </c>
      <c r="G51" s="60">
        <v>0</v>
      </c>
      <c r="H51" s="60">
        <f t="shared" si="1"/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1089015</v>
      </c>
      <c r="O51" s="60">
        <v>0</v>
      </c>
      <c r="P51" s="60">
        <v>0</v>
      </c>
      <c r="Q51" s="61">
        <f t="shared" si="0"/>
        <v>1089015</v>
      </c>
    </row>
    <row r="52" spans="2:17" outlineLevel="2" x14ac:dyDescent="0.25">
      <c r="B52" s="57" t="s">
        <v>23</v>
      </c>
      <c r="C52" s="58">
        <v>891856000</v>
      </c>
      <c r="D52" s="59" t="s">
        <v>80</v>
      </c>
      <c r="E52" s="60">
        <v>19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0</v>
      </c>
      <c r="K52" s="60">
        <v>0</v>
      </c>
      <c r="L52" s="60">
        <v>6246073</v>
      </c>
      <c r="M52" s="60">
        <v>40960441</v>
      </c>
      <c r="N52" s="60">
        <v>47728647</v>
      </c>
      <c r="O52" s="60">
        <v>0</v>
      </c>
      <c r="P52" s="60">
        <v>0</v>
      </c>
      <c r="Q52" s="61">
        <f t="shared" si="0"/>
        <v>94935161</v>
      </c>
    </row>
    <row r="53" spans="2:17" outlineLevel="2" x14ac:dyDescent="0.25">
      <c r="B53" s="57" t="s">
        <v>23</v>
      </c>
      <c r="C53" s="58">
        <v>900156264</v>
      </c>
      <c r="D53" s="59" t="s">
        <v>81</v>
      </c>
      <c r="E53" s="60">
        <v>16231</v>
      </c>
      <c r="F53" s="60">
        <v>95642429.069999993</v>
      </c>
      <c r="G53" s="60">
        <v>254003584</v>
      </c>
      <c r="H53" s="60">
        <f t="shared" si="1"/>
        <v>349646013.06999999</v>
      </c>
      <c r="I53" s="60">
        <v>303219055</v>
      </c>
      <c r="J53" s="60">
        <v>319758708</v>
      </c>
      <c r="K53" s="60">
        <v>176093992</v>
      </c>
      <c r="L53" s="60">
        <v>598312958</v>
      </c>
      <c r="M53" s="60">
        <v>1743110477</v>
      </c>
      <c r="N53" s="60">
        <v>2321123067.0800037</v>
      </c>
      <c r="O53" s="60">
        <v>0</v>
      </c>
      <c r="P53" s="60">
        <v>-4532697472.500001</v>
      </c>
      <c r="Q53" s="61">
        <f t="shared" si="0"/>
        <v>1278566797.6500025</v>
      </c>
    </row>
    <row r="54" spans="2:17" outlineLevel="2" x14ac:dyDescent="0.25">
      <c r="B54" s="57" t="s">
        <v>23</v>
      </c>
      <c r="C54" s="58">
        <v>900226715</v>
      </c>
      <c r="D54" s="59" t="s">
        <v>82</v>
      </c>
      <c r="E54" s="60">
        <v>678</v>
      </c>
      <c r="F54" s="60">
        <v>1804145.56</v>
      </c>
      <c r="G54" s="60">
        <v>54930860</v>
      </c>
      <c r="H54" s="60">
        <f t="shared" si="1"/>
        <v>56735005.560000002</v>
      </c>
      <c r="I54" s="60">
        <v>22832051</v>
      </c>
      <c r="J54" s="60">
        <v>8358653</v>
      </c>
      <c r="K54" s="60">
        <v>55496296</v>
      </c>
      <c r="L54" s="60">
        <v>34329489</v>
      </c>
      <c r="M54" s="60">
        <v>143509811</v>
      </c>
      <c r="N54" s="60">
        <v>86729705.229999989</v>
      </c>
      <c r="O54" s="60">
        <v>0</v>
      </c>
      <c r="P54" s="60">
        <v>0</v>
      </c>
      <c r="Q54" s="61">
        <f t="shared" si="0"/>
        <v>407991010.78999996</v>
      </c>
    </row>
    <row r="55" spans="2:17" outlineLevel="2" x14ac:dyDescent="0.25">
      <c r="B55" s="57" t="s">
        <v>23</v>
      </c>
      <c r="C55" s="58">
        <v>900256090</v>
      </c>
      <c r="D55" s="59" t="s">
        <v>83</v>
      </c>
      <c r="E55" s="60">
        <v>7</v>
      </c>
      <c r="F55" s="60">
        <v>0</v>
      </c>
      <c r="G55" s="60">
        <v>0</v>
      </c>
      <c r="H55" s="60">
        <f t="shared" si="1"/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8892239</v>
      </c>
      <c r="O55" s="60">
        <v>0</v>
      </c>
      <c r="P55" s="60">
        <v>0</v>
      </c>
      <c r="Q55" s="61">
        <f t="shared" si="0"/>
        <v>8892239</v>
      </c>
    </row>
    <row r="56" spans="2:17" outlineLevel="2" x14ac:dyDescent="0.25">
      <c r="B56" s="57" t="s">
        <v>23</v>
      </c>
      <c r="C56" s="58">
        <v>900298372</v>
      </c>
      <c r="D56" s="59" t="s">
        <v>276</v>
      </c>
      <c r="E56" s="60">
        <v>5476</v>
      </c>
      <c r="F56" s="60">
        <v>37364144.960000001</v>
      </c>
      <c r="G56" s="60">
        <v>294908651</v>
      </c>
      <c r="H56" s="60">
        <f t="shared" si="1"/>
        <v>332272795.95999998</v>
      </c>
      <c r="I56" s="60">
        <v>386507662</v>
      </c>
      <c r="J56" s="60">
        <v>239426731</v>
      </c>
      <c r="K56" s="60">
        <v>351109975</v>
      </c>
      <c r="L56" s="60">
        <v>621228948</v>
      </c>
      <c r="M56" s="60">
        <v>83231054</v>
      </c>
      <c r="N56" s="60">
        <v>477178893.20000005</v>
      </c>
      <c r="O56" s="60">
        <v>0</v>
      </c>
      <c r="P56" s="60">
        <v>-107991406.34</v>
      </c>
      <c r="Q56" s="61">
        <f t="shared" si="0"/>
        <v>2382964652.8199997</v>
      </c>
    </row>
    <row r="57" spans="2:17" outlineLevel="2" x14ac:dyDescent="0.25">
      <c r="B57" s="57" t="s">
        <v>23</v>
      </c>
      <c r="C57" s="58">
        <v>900604350</v>
      </c>
      <c r="D57" s="59" t="s">
        <v>315</v>
      </c>
      <c r="E57" s="60">
        <v>9</v>
      </c>
      <c r="F57" s="60">
        <v>0</v>
      </c>
      <c r="G57" s="60">
        <v>0</v>
      </c>
      <c r="H57" s="60">
        <f t="shared" si="1"/>
        <v>0</v>
      </c>
      <c r="I57" s="60">
        <v>2462135</v>
      </c>
      <c r="J57" s="60">
        <v>230671</v>
      </c>
      <c r="K57" s="60">
        <v>0</v>
      </c>
      <c r="L57" s="60">
        <v>118443</v>
      </c>
      <c r="M57" s="60">
        <v>0</v>
      </c>
      <c r="N57" s="60">
        <v>1943691</v>
      </c>
      <c r="O57" s="60">
        <v>0</v>
      </c>
      <c r="P57" s="60">
        <v>0</v>
      </c>
      <c r="Q57" s="61">
        <f t="shared" si="0"/>
        <v>4754940</v>
      </c>
    </row>
    <row r="58" spans="2:17" outlineLevel="2" x14ac:dyDescent="0.25">
      <c r="B58" s="57" t="s">
        <v>23</v>
      </c>
      <c r="C58" s="58">
        <v>900935126</v>
      </c>
      <c r="D58" s="59" t="s">
        <v>164</v>
      </c>
      <c r="E58" s="60">
        <v>59</v>
      </c>
      <c r="F58" s="60">
        <v>692708.94000000006</v>
      </c>
      <c r="G58" s="60">
        <v>1700489</v>
      </c>
      <c r="H58" s="60">
        <f t="shared" si="1"/>
        <v>2393197.94</v>
      </c>
      <c r="I58" s="60">
        <v>1507560</v>
      </c>
      <c r="J58" s="60">
        <v>182500</v>
      </c>
      <c r="K58" s="60">
        <v>1424470</v>
      </c>
      <c r="L58" s="60">
        <v>4647833</v>
      </c>
      <c r="M58" s="60">
        <v>4323203</v>
      </c>
      <c r="N58" s="60">
        <v>5014343</v>
      </c>
      <c r="O58" s="60">
        <v>0</v>
      </c>
      <c r="P58" s="60">
        <v>0</v>
      </c>
      <c r="Q58" s="61">
        <f t="shared" si="0"/>
        <v>19493106.939999998</v>
      </c>
    </row>
    <row r="59" spans="2:17" outlineLevel="2" x14ac:dyDescent="0.25">
      <c r="B59" s="57" t="s">
        <v>23</v>
      </c>
      <c r="C59" s="58">
        <v>901021565</v>
      </c>
      <c r="D59" s="59" t="s">
        <v>333</v>
      </c>
      <c r="E59" s="60">
        <v>10</v>
      </c>
      <c r="F59" s="60">
        <v>0</v>
      </c>
      <c r="G59" s="60">
        <v>25600</v>
      </c>
      <c r="H59" s="60">
        <f t="shared" si="1"/>
        <v>25600</v>
      </c>
      <c r="I59" s="60">
        <v>0</v>
      </c>
      <c r="J59" s="60">
        <v>57400</v>
      </c>
      <c r="K59" s="60">
        <v>0</v>
      </c>
      <c r="L59" s="60">
        <v>0</v>
      </c>
      <c r="M59" s="60">
        <v>905212</v>
      </c>
      <c r="N59" s="60">
        <v>1378421</v>
      </c>
      <c r="O59" s="60">
        <v>0</v>
      </c>
      <c r="P59" s="60">
        <v>0</v>
      </c>
      <c r="Q59" s="61">
        <f t="shared" si="0"/>
        <v>2366633</v>
      </c>
    </row>
    <row r="60" spans="2:17" outlineLevel="2" x14ac:dyDescent="0.25">
      <c r="B60" s="57" t="s">
        <v>23</v>
      </c>
      <c r="C60" s="58">
        <v>901093846</v>
      </c>
      <c r="D60" s="59" t="s">
        <v>165</v>
      </c>
      <c r="E60" s="60">
        <v>67</v>
      </c>
      <c r="F60" s="60">
        <v>6542580.0700000003</v>
      </c>
      <c r="G60" s="60">
        <v>3379331</v>
      </c>
      <c r="H60" s="60">
        <f t="shared" si="1"/>
        <v>9921911.0700000003</v>
      </c>
      <c r="I60" s="60">
        <v>426132</v>
      </c>
      <c r="J60" s="60">
        <v>500608</v>
      </c>
      <c r="K60" s="60">
        <v>272559</v>
      </c>
      <c r="L60" s="60">
        <v>11878710</v>
      </c>
      <c r="M60" s="60">
        <v>8300456</v>
      </c>
      <c r="N60" s="60">
        <v>6132180</v>
      </c>
      <c r="O60" s="60">
        <v>0</v>
      </c>
      <c r="P60" s="60">
        <v>0</v>
      </c>
      <c r="Q60" s="61">
        <f t="shared" si="0"/>
        <v>37432556.07</v>
      </c>
    </row>
    <row r="61" spans="2:17" ht="12" outlineLevel="2" thickBot="1" x14ac:dyDescent="0.3">
      <c r="B61" s="57" t="s">
        <v>23</v>
      </c>
      <c r="C61" s="58">
        <v>901543761</v>
      </c>
      <c r="D61" s="59" t="s">
        <v>325</v>
      </c>
      <c r="E61" s="60">
        <v>1</v>
      </c>
      <c r="F61" s="60">
        <v>0</v>
      </c>
      <c r="G61" s="60">
        <v>66724</v>
      </c>
      <c r="H61" s="60">
        <f t="shared" si="1"/>
        <v>66724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1">
        <f t="shared" si="0"/>
        <v>66724</v>
      </c>
    </row>
    <row r="62" spans="2:17" ht="12" outlineLevel="1" thickBot="1" x14ac:dyDescent="0.3">
      <c r="B62" s="67" t="s">
        <v>206</v>
      </c>
      <c r="C62" s="101"/>
      <c r="D62" s="101"/>
      <c r="E62" s="68">
        <f t="shared" ref="E62:Q62" si="5">SUBTOTAL(9,E33:E61)</f>
        <v>54959</v>
      </c>
      <c r="F62" s="68">
        <f t="shared" si="5"/>
        <v>516376067.91999996</v>
      </c>
      <c r="G62" s="68">
        <f t="shared" si="5"/>
        <v>2158723528</v>
      </c>
      <c r="H62" s="68">
        <f t="shared" si="5"/>
        <v>2675099595.9200006</v>
      </c>
      <c r="I62" s="68">
        <f t="shared" si="5"/>
        <v>3121669534</v>
      </c>
      <c r="J62" s="68">
        <f t="shared" si="5"/>
        <v>2302501792</v>
      </c>
      <c r="K62" s="68">
        <f t="shared" si="5"/>
        <v>1727573275</v>
      </c>
      <c r="L62" s="68">
        <f t="shared" si="5"/>
        <v>3160165435</v>
      </c>
      <c r="M62" s="68">
        <f t="shared" si="5"/>
        <v>3599677372.9000001</v>
      </c>
      <c r="N62" s="68">
        <f t="shared" si="5"/>
        <v>6824764116.9000034</v>
      </c>
      <c r="O62" s="68">
        <f t="shared" si="5"/>
        <v>0</v>
      </c>
      <c r="P62" s="68">
        <f t="shared" si="5"/>
        <v>-7048752944.7700005</v>
      </c>
      <c r="Q62" s="69">
        <f t="shared" si="5"/>
        <v>16362698176.950003</v>
      </c>
    </row>
    <row r="63" spans="2:17" outlineLevel="2" x14ac:dyDescent="0.25">
      <c r="B63" s="57" t="s">
        <v>24</v>
      </c>
      <c r="C63" s="58">
        <v>800225340</v>
      </c>
      <c r="D63" s="59" t="s">
        <v>230</v>
      </c>
      <c r="E63" s="60">
        <v>12</v>
      </c>
      <c r="F63" s="60">
        <v>0</v>
      </c>
      <c r="G63" s="60">
        <v>606944</v>
      </c>
      <c r="H63" s="60">
        <f t="shared" si="1"/>
        <v>606944</v>
      </c>
      <c r="I63" s="60">
        <v>189869763</v>
      </c>
      <c r="J63" s="60">
        <v>0</v>
      </c>
      <c r="K63" s="60">
        <v>0</v>
      </c>
      <c r="L63" s="60">
        <v>0</v>
      </c>
      <c r="M63" s="60">
        <v>0</v>
      </c>
      <c r="N63" s="60">
        <v>59891699</v>
      </c>
      <c r="O63" s="60">
        <v>0</v>
      </c>
      <c r="P63" s="60">
        <v>0</v>
      </c>
      <c r="Q63" s="61">
        <f t="shared" si="0"/>
        <v>250368406</v>
      </c>
    </row>
    <row r="64" spans="2:17" outlineLevel="2" x14ac:dyDescent="0.25">
      <c r="B64" s="57" t="s">
        <v>24</v>
      </c>
      <c r="C64" s="58">
        <v>800250596</v>
      </c>
      <c r="D64" s="59" t="s">
        <v>318</v>
      </c>
      <c r="E64" s="60">
        <v>2</v>
      </c>
      <c r="F64" s="60">
        <v>0</v>
      </c>
      <c r="G64" s="60">
        <v>1050420</v>
      </c>
      <c r="H64" s="60">
        <f t="shared" si="1"/>
        <v>1050420</v>
      </c>
      <c r="I64" s="60">
        <v>6480460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1">
        <f t="shared" si="0"/>
        <v>7530880</v>
      </c>
    </row>
    <row r="65" spans="2:17" outlineLevel="2" x14ac:dyDescent="0.25">
      <c r="B65" s="57" t="s">
        <v>24</v>
      </c>
      <c r="C65" s="58">
        <v>830007606</v>
      </c>
      <c r="D65" s="59" t="s">
        <v>319</v>
      </c>
      <c r="E65" s="60">
        <v>1</v>
      </c>
      <c r="F65" s="60">
        <v>0</v>
      </c>
      <c r="G65" s="60">
        <v>0</v>
      </c>
      <c r="H65" s="60">
        <f t="shared" si="1"/>
        <v>0</v>
      </c>
      <c r="I65" s="60">
        <v>4411345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0"/>
        <v>4411345</v>
      </c>
    </row>
    <row r="66" spans="2:17" outlineLevel="2" x14ac:dyDescent="0.25">
      <c r="B66" s="57" t="s">
        <v>24</v>
      </c>
      <c r="C66" s="58">
        <v>830038196</v>
      </c>
      <c r="D66" s="59" t="s">
        <v>334</v>
      </c>
      <c r="E66" s="60">
        <v>1</v>
      </c>
      <c r="F66" s="60">
        <v>0</v>
      </c>
      <c r="G66" s="60">
        <v>187826</v>
      </c>
      <c r="H66" s="60">
        <f t="shared" si="1"/>
        <v>187826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0"/>
        <v>187826</v>
      </c>
    </row>
    <row r="67" spans="2:17" outlineLevel="2" x14ac:dyDescent="0.25">
      <c r="B67" s="57" t="s">
        <v>24</v>
      </c>
      <c r="C67" s="58">
        <v>830040933</v>
      </c>
      <c r="D67" s="59" t="s">
        <v>186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0"/>
        <v>281852</v>
      </c>
    </row>
    <row r="68" spans="2:17" outlineLevel="2" x14ac:dyDescent="0.25">
      <c r="B68" s="57" t="s">
        <v>24</v>
      </c>
      <c r="C68" s="58">
        <v>860056070</v>
      </c>
      <c r="D68" s="59" t="s">
        <v>326</v>
      </c>
      <c r="E68" s="60">
        <v>4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0</v>
      </c>
      <c r="K68" s="60">
        <v>357587808</v>
      </c>
      <c r="L68" s="60">
        <v>263075705</v>
      </c>
      <c r="M68" s="60">
        <v>0</v>
      </c>
      <c r="N68" s="60">
        <v>52582300</v>
      </c>
      <c r="O68" s="60">
        <v>0</v>
      </c>
      <c r="P68" s="60">
        <v>0</v>
      </c>
      <c r="Q68" s="61">
        <f t="shared" si="0"/>
        <v>673245813</v>
      </c>
    </row>
    <row r="69" spans="2:17" outlineLevel="2" x14ac:dyDescent="0.25">
      <c r="B69" s="57" t="s">
        <v>24</v>
      </c>
      <c r="C69" s="58">
        <v>860066789</v>
      </c>
      <c r="D69" s="59" t="s">
        <v>328</v>
      </c>
      <c r="E69" s="60">
        <v>1</v>
      </c>
      <c r="F69" s="60">
        <v>0</v>
      </c>
      <c r="G69" s="60">
        <v>7495855</v>
      </c>
      <c r="H69" s="60">
        <f t="shared" si="1"/>
        <v>7495855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0"/>
        <v>7495855</v>
      </c>
    </row>
    <row r="70" spans="2:17" outlineLevel="2" x14ac:dyDescent="0.25">
      <c r="B70" s="57" t="s">
        <v>24</v>
      </c>
      <c r="C70" s="58">
        <v>860075558</v>
      </c>
      <c r="D70" s="59" t="s">
        <v>288</v>
      </c>
      <c r="E70" s="60">
        <v>5</v>
      </c>
      <c r="F70" s="60">
        <v>0</v>
      </c>
      <c r="G70" s="60">
        <v>0</v>
      </c>
      <c r="H70" s="60">
        <f t="shared" si="1"/>
        <v>0</v>
      </c>
      <c r="I70" s="60">
        <v>145942127</v>
      </c>
      <c r="J70" s="60">
        <v>0</v>
      </c>
      <c r="K70" s="60">
        <v>0</v>
      </c>
      <c r="L70" s="60">
        <v>0</v>
      </c>
      <c r="M70" s="60">
        <v>0</v>
      </c>
      <c r="N70" s="60">
        <v>1325733</v>
      </c>
      <c r="O70" s="60">
        <v>0</v>
      </c>
      <c r="P70" s="60">
        <v>0</v>
      </c>
      <c r="Q70" s="61">
        <f t="shared" ref="Q70:Q135" si="6">SUM(H70:P70)</f>
        <v>147267860</v>
      </c>
    </row>
    <row r="71" spans="2:17" outlineLevel="2" x14ac:dyDescent="0.25">
      <c r="B71" s="57" t="s">
        <v>24</v>
      </c>
      <c r="C71" s="58">
        <v>860401496</v>
      </c>
      <c r="D71" s="59" t="s">
        <v>327</v>
      </c>
      <c r="E71" s="60">
        <v>1</v>
      </c>
      <c r="F71" s="60">
        <v>0</v>
      </c>
      <c r="G71" s="60">
        <v>0</v>
      </c>
      <c r="H71" s="60">
        <f t="shared" si="1"/>
        <v>0</v>
      </c>
      <c r="I71" s="60">
        <v>0</v>
      </c>
      <c r="J71" s="60">
        <v>0</v>
      </c>
      <c r="K71" s="60">
        <v>9092040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6"/>
        <v>9092040</v>
      </c>
    </row>
    <row r="72" spans="2:17" outlineLevel="2" x14ac:dyDescent="0.25">
      <c r="B72" s="57" t="s">
        <v>24</v>
      </c>
      <c r="C72" s="58">
        <v>860403721</v>
      </c>
      <c r="D72" s="59" t="s">
        <v>313</v>
      </c>
      <c r="E72" s="60">
        <v>3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0</v>
      </c>
      <c r="K72" s="60">
        <v>0</v>
      </c>
      <c r="L72" s="60">
        <v>6513681</v>
      </c>
      <c r="M72" s="60">
        <v>0</v>
      </c>
      <c r="N72" s="60">
        <v>918850</v>
      </c>
      <c r="O72" s="60">
        <v>0</v>
      </c>
      <c r="P72" s="60">
        <v>0</v>
      </c>
      <c r="Q72" s="61">
        <f t="shared" si="6"/>
        <v>7432531</v>
      </c>
    </row>
    <row r="73" spans="2:17" outlineLevel="2" x14ac:dyDescent="0.25">
      <c r="B73" s="57" t="s">
        <v>24</v>
      </c>
      <c r="C73" s="58">
        <v>860503634</v>
      </c>
      <c r="D73" s="59" t="s">
        <v>277</v>
      </c>
      <c r="E73" s="60">
        <v>4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27258900</v>
      </c>
      <c r="L73" s="60">
        <v>0</v>
      </c>
      <c r="M73" s="60">
        <v>7811044</v>
      </c>
      <c r="N73" s="60">
        <v>248905213</v>
      </c>
      <c r="O73" s="60">
        <v>0</v>
      </c>
      <c r="P73" s="60">
        <v>0</v>
      </c>
      <c r="Q73" s="61">
        <f t="shared" si="6"/>
        <v>283975157</v>
      </c>
    </row>
    <row r="74" spans="2:17" outlineLevel="2" x14ac:dyDescent="0.25">
      <c r="B74" s="57" t="s">
        <v>24</v>
      </c>
      <c r="C74" s="58">
        <v>860517302</v>
      </c>
      <c r="D74" s="59" t="s">
        <v>231</v>
      </c>
      <c r="E74" s="60">
        <v>3</v>
      </c>
      <c r="F74" s="60">
        <v>0</v>
      </c>
      <c r="G74" s="60">
        <v>41291737</v>
      </c>
      <c r="H74" s="60">
        <f t="shared" si="1"/>
        <v>41291737</v>
      </c>
      <c r="I74" s="60">
        <v>0</v>
      </c>
      <c r="J74" s="60">
        <v>0</v>
      </c>
      <c r="K74" s="60">
        <v>0</v>
      </c>
      <c r="L74" s="60">
        <v>15086118</v>
      </c>
      <c r="M74" s="60">
        <v>0</v>
      </c>
      <c r="N74" s="60">
        <v>0</v>
      </c>
      <c r="O74" s="60">
        <v>0</v>
      </c>
      <c r="P74" s="60">
        <v>0</v>
      </c>
      <c r="Q74" s="61">
        <f t="shared" si="6"/>
        <v>56377855</v>
      </c>
    </row>
    <row r="75" spans="2:17" outlineLevel="2" x14ac:dyDescent="0.25">
      <c r="B75" s="57" t="s">
        <v>24</v>
      </c>
      <c r="C75" s="58">
        <v>860517647</v>
      </c>
      <c r="D75" s="59" t="s">
        <v>25</v>
      </c>
      <c r="E75" s="60">
        <v>7</v>
      </c>
      <c r="F75" s="60">
        <v>0</v>
      </c>
      <c r="G75" s="60">
        <v>0</v>
      </c>
      <c r="H75" s="60">
        <f t="shared" si="1"/>
        <v>0</v>
      </c>
      <c r="I75" s="60">
        <v>22004451</v>
      </c>
      <c r="J75" s="60">
        <v>0</v>
      </c>
      <c r="K75" s="60">
        <v>0</v>
      </c>
      <c r="L75" s="60">
        <v>0</v>
      </c>
      <c r="M75" s="60">
        <v>0</v>
      </c>
      <c r="N75" s="60">
        <v>196483854</v>
      </c>
      <c r="O75" s="60">
        <v>0</v>
      </c>
      <c r="P75" s="60">
        <v>0</v>
      </c>
      <c r="Q75" s="61">
        <f t="shared" si="6"/>
        <v>218488305</v>
      </c>
    </row>
    <row r="76" spans="2:17" outlineLevel="2" x14ac:dyDescent="0.25">
      <c r="B76" s="57" t="s">
        <v>24</v>
      </c>
      <c r="C76" s="58">
        <v>890480123</v>
      </c>
      <c r="D76" s="59" t="s">
        <v>300</v>
      </c>
      <c r="E76" s="60">
        <v>3</v>
      </c>
      <c r="F76" s="60">
        <v>0</v>
      </c>
      <c r="G76" s="60">
        <v>0</v>
      </c>
      <c r="H76" s="60">
        <f t="shared" ref="H76:H142" si="7">+F76+G76</f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7864873</v>
      </c>
      <c r="O76" s="60">
        <v>0</v>
      </c>
      <c r="P76" s="60">
        <v>0</v>
      </c>
      <c r="Q76" s="61">
        <f t="shared" si="6"/>
        <v>7864873</v>
      </c>
    </row>
    <row r="77" spans="2:17" ht="12" outlineLevel="2" thickBot="1" x14ac:dyDescent="0.3">
      <c r="B77" s="57" t="s">
        <v>24</v>
      </c>
      <c r="C77" s="58">
        <v>891000692</v>
      </c>
      <c r="D77" s="59" t="s">
        <v>301</v>
      </c>
      <c r="E77" s="60">
        <v>2</v>
      </c>
      <c r="F77" s="60">
        <v>0</v>
      </c>
      <c r="G77" s="60">
        <v>0</v>
      </c>
      <c r="H77" s="60">
        <f t="shared" si="7"/>
        <v>0</v>
      </c>
      <c r="I77" s="60">
        <v>0</v>
      </c>
      <c r="J77" s="60">
        <v>0</v>
      </c>
      <c r="K77" s="60">
        <v>0</v>
      </c>
      <c r="L77" s="60">
        <v>21256319</v>
      </c>
      <c r="M77" s="60">
        <v>0</v>
      </c>
      <c r="N77" s="60">
        <v>0</v>
      </c>
      <c r="O77" s="60">
        <v>0</v>
      </c>
      <c r="P77" s="60">
        <v>0</v>
      </c>
      <c r="Q77" s="61">
        <f t="shared" si="6"/>
        <v>21256319</v>
      </c>
    </row>
    <row r="78" spans="2:17" ht="12" outlineLevel="1" thickBot="1" x14ac:dyDescent="0.3">
      <c r="B78" s="67" t="s">
        <v>207</v>
      </c>
      <c r="C78" s="101"/>
      <c r="D78" s="101"/>
      <c r="E78" s="68">
        <f t="shared" ref="E78:Q78" si="8">SUBTOTAL(9,E63:E77)</f>
        <v>50</v>
      </c>
      <c r="F78" s="68">
        <f t="shared" si="8"/>
        <v>0</v>
      </c>
      <c r="G78" s="68">
        <f t="shared" si="8"/>
        <v>50632782</v>
      </c>
      <c r="H78" s="68">
        <f t="shared" si="8"/>
        <v>50632782</v>
      </c>
      <c r="I78" s="68">
        <f t="shared" si="8"/>
        <v>368708146</v>
      </c>
      <c r="J78" s="68">
        <f t="shared" si="8"/>
        <v>0</v>
      </c>
      <c r="K78" s="68">
        <f t="shared" si="8"/>
        <v>393938748</v>
      </c>
      <c r="L78" s="68">
        <f t="shared" si="8"/>
        <v>305931823</v>
      </c>
      <c r="M78" s="68">
        <f t="shared" si="8"/>
        <v>7811044</v>
      </c>
      <c r="N78" s="68">
        <f t="shared" si="8"/>
        <v>568254374</v>
      </c>
      <c r="O78" s="68">
        <f t="shared" si="8"/>
        <v>0</v>
      </c>
      <c r="P78" s="68">
        <f t="shared" si="8"/>
        <v>0</v>
      </c>
      <c r="Q78" s="69">
        <f t="shared" si="8"/>
        <v>1695276917</v>
      </c>
    </row>
    <row r="79" spans="2:17" outlineLevel="2" x14ac:dyDescent="0.25">
      <c r="B79" s="57" t="s">
        <v>167</v>
      </c>
      <c r="C79" s="58">
        <v>800246953</v>
      </c>
      <c r="D79" s="59" t="s">
        <v>190</v>
      </c>
      <c r="E79" s="60">
        <v>2</v>
      </c>
      <c r="F79" s="60">
        <v>0</v>
      </c>
      <c r="G79" s="60">
        <v>782818192</v>
      </c>
      <c r="H79" s="60">
        <f t="shared" si="7"/>
        <v>782818192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  <c r="P79" s="60">
        <v>0</v>
      </c>
      <c r="Q79" s="61">
        <f t="shared" si="6"/>
        <v>782818192</v>
      </c>
    </row>
    <row r="80" spans="2:17" ht="12" outlineLevel="2" thickBot="1" x14ac:dyDescent="0.3">
      <c r="B80" s="57" t="s">
        <v>167</v>
      </c>
      <c r="C80" s="58">
        <v>899999061</v>
      </c>
      <c r="D80" s="59" t="s">
        <v>302</v>
      </c>
      <c r="E80" s="60">
        <v>20</v>
      </c>
      <c r="F80" s="60">
        <v>0</v>
      </c>
      <c r="G80" s="60">
        <v>939494348</v>
      </c>
      <c r="H80" s="60">
        <f t="shared" si="7"/>
        <v>939494348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117861863</v>
      </c>
      <c r="O80" s="60">
        <v>0</v>
      </c>
      <c r="P80" s="60">
        <v>0</v>
      </c>
      <c r="Q80" s="61">
        <f t="shared" si="6"/>
        <v>1057356211</v>
      </c>
    </row>
    <row r="81" spans="2:17" ht="12" outlineLevel="1" thickBot="1" x14ac:dyDescent="0.3">
      <c r="B81" s="67" t="s">
        <v>208</v>
      </c>
      <c r="C81" s="101"/>
      <c r="D81" s="101"/>
      <c r="E81" s="68">
        <f t="shared" ref="E81:Q81" si="9">SUBTOTAL(9,E79:E80)</f>
        <v>22</v>
      </c>
      <c r="F81" s="68">
        <f t="shared" si="9"/>
        <v>0</v>
      </c>
      <c r="G81" s="68">
        <f t="shared" si="9"/>
        <v>1722312540</v>
      </c>
      <c r="H81" s="68">
        <f t="shared" si="9"/>
        <v>1722312540</v>
      </c>
      <c r="I81" s="68">
        <f t="shared" si="9"/>
        <v>0</v>
      </c>
      <c r="J81" s="68">
        <f t="shared" si="9"/>
        <v>0</v>
      </c>
      <c r="K81" s="68">
        <f t="shared" si="9"/>
        <v>0</v>
      </c>
      <c r="L81" s="68">
        <f t="shared" si="9"/>
        <v>0</v>
      </c>
      <c r="M81" s="68">
        <f t="shared" si="9"/>
        <v>0</v>
      </c>
      <c r="N81" s="68">
        <f t="shared" si="9"/>
        <v>117861863</v>
      </c>
      <c r="O81" s="68">
        <f t="shared" si="9"/>
        <v>0</v>
      </c>
      <c r="P81" s="68">
        <f t="shared" si="9"/>
        <v>0</v>
      </c>
      <c r="Q81" s="69">
        <f t="shared" si="9"/>
        <v>1840174403</v>
      </c>
    </row>
    <row r="82" spans="2:17" outlineLevel="2" x14ac:dyDescent="0.25">
      <c r="B82" s="57" t="s">
        <v>197</v>
      </c>
      <c r="C82" s="58">
        <v>800017030</v>
      </c>
      <c r="D82" s="59" t="s">
        <v>85</v>
      </c>
      <c r="E82" s="60">
        <v>343</v>
      </c>
      <c r="F82" s="60">
        <v>0</v>
      </c>
      <c r="G82" s="60">
        <v>0</v>
      </c>
      <c r="H82" s="60">
        <f t="shared" si="7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499687165</v>
      </c>
      <c r="O82" s="60">
        <v>0</v>
      </c>
      <c r="P82" s="60">
        <v>0</v>
      </c>
      <c r="Q82" s="61">
        <f t="shared" si="6"/>
        <v>499687165</v>
      </c>
    </row>
    <row r="83" spans="2:17" outlineLevel="2" x14ac:dyDescent="0.25">
      <c r="B83" s="57" t="s">
        <v>197</v>
      </c>
      <c r="C83" s="58">
        <v>800091594</v>
      </c>
      <c r="D83" s="59" t="s">
        <v>86</v>
      </c>
      <c r="E83" s="60">
        <v>22</v>
      </c>
      <c r="F83" s="60">
        <v>0</v>
      </c>
      <c r="G83" s="60">
        <v>0</v>
      </c>
      <c r="H83" s="60">
        <f t="shared" si="7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11970414</v>
      </c>
      <c r="O83" s="60">
        <v>0</v>
      </c>
      <c r="P83" s="60">
        <v>0</v>
      </c>
      <c r="Q83" s="61">
        <f t="shared" si="6"/>
        <v>11970414</v>
      </c>
    </row>
    <row r="84" spans="2:17" outlineLevel="2" x14ac:dyDescent="0.25">
      <c r="B84" s="57" t="s">
        <v>197</v>
      </c>
      <c r="C84" s="58">
        <v>800094067</v>
      </c>
      <c r="D84" s="59" t="s">
        <v>87</v>
      </c>
      <c r="E84" s="60">
        <v>1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1984621</v>
      </c>
      <c r="O84" s="60">
        <v>0</v>
      </c>
      <c r="P84" s="60">
        <v>0</v>
      </c>
      <c r="Q84" s="61">
        <f t="shared" si="6"/>
        <v>1984621</v>
      </c>
    </row>
    <row r="85" spans="2:17" outlineLevel="2" x14ac:dyDescent="0.25">
      <c r="B85" s="57" t="s">
        <v>197</v>
      </c>
      <c r="C85" s="58">
        <v>800094164</v>
      </c>
      <c r="D85" s="59" t="s">
        <v>88</v>
      </c>
      <c r="E85" s="60">
        <v>26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40021487</v>
      </c>
      <c r="O85" s="60">
        <v>0</v>
      </c>
      <c r="P85" s="60">
        <v>0</v>
      </c>
      <c r="Q85" s="61">
        <f t="shared" si="6"/>
        <v>40021487</v>
      </c>
    </row>
    <row r="86" spans="2:17" outlineLevel="2" x14ac:dyDescent="0.25">
      <c r="B86" s="57" t="s">
        <v>197</v>
      </c>
      <c r="C86" s="58">
        <v>800098911</v>
      </c>
      <c r="D86" s="59" t="s">
        <v>188</v>
      </c>
      <c r="E86" s="60">
        <v>3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2802091</v>
      </c>
      <c r="O86" s="60">
        <v>0</v>
      </c>
      <c r="P86" s="60">
        <v>0</v>
      </c>
      <c r="Q86" s="61">
        <f t="shared" si="6"/>
        <v>2802091</v>
      </c>
    </row>
    <row r="87" spans="2:17" outlineLevel="2" x14ac:dyDescent="0.25">
      <c r="B87" s="57" t="s">
        <v>197</v>
      </c>
      <c r="C87" s="58">
        <v>800102504</v>
      </c>
      <c r="D87" s="59" t="s">
        <v>189</v>
      </c>
      <c r="E87" s="60">
        <v>31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38226752</v>
      </c>
      <c r="O87" s="60">
        <v>0</v>
      </c>
      <c r="P87" s="60">
        <v>0</v>
      </c>
      <c r="Q87" s="61">
        <f t="shared" si="6"/>
        <v>38226752</v>
      </c>
    </row>
    <row r="88" spans="2:17" outlineLevel="2" x14ac:dyDescent="0.25">
      <c r="B88" s="57" t="s">
        <v>197</v>
      </c>
      <c r="C88" s="58">
        <v>800103913</v>
      </c>
      <c r="D88" s="59" t="s">
        <v>89</v>
      </c>
      <c r="E88" s="60">
        <v>95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141187724.56</v>
      </c>
      <c r="O88" s="60">
        <v>0</v>
      </c>
      <c r="P88" s="60">
        <v>0</v>
      </c>
      <c r="Q88" s="61">
        <f t="shared" si="6"/>
        <v>141187724.56</v>
      </c>
    </row>
    <row r="89" spans="2:17" outlineLevel="2" x14ac:dyDescent="0.25">
      <c r="B89" s="57" t="s">
        <v>197</v>
      </c>
      <c r="C89" s="58">
        <v>800103920</v>
      </c>
      <c r="D89" s="59" t="s">
        <v>90</v>
      </c>
      <c r="E89" s="60">
        <v>126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154406953</v>
      </c>
      <c r="O89" s="60">
        <v>0</v>
      </c>
      <c r="P89" s="60">
        <v>0</v>
      </c>
      <c r="Q89" s="61">
        <f t="shared" si="6"/>
        <v>154406953</v>
      </c>
    </row>
    <row r="90" spans="2:17" outlineLevel="2" x14ac:dyDescent="0.25">
      <c r="B90" s="57" t="s">
        <v>197</v>
      </c>
      <c r="C90" s="58">
        <v>800103923</v>
      </c>
      <c r="D90" s="59" t="s">
        <v>249</v>
      </c>
      <c r="E90" s="60">
        <v>18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9650459</v>
      </c>
      <c r="O90" s="60">
        <v>0</v>
      </c>
      <c r="P90" s="60">
        <v>0</v>
      </c>
      <c r="Q90" s="61">
        <f t="shared" si="6"/>
        <v>9650459</v>
      </c>
    </row>
    <row r="91" spans="2:17" outlineLevel="2" x14ac:dyDescent="0.25">
      <c r="B91" s="57" t="s">
        <v>197</v>
      </c>
      <c r="C91" s="58">
        <v>800103927</v>
      </c>
      <c r="D91" s="59" t="s">
        <v>91</v>
      </c>
      <c r="E91" s="60">
        <v>19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38253341</v>
      </c>
      <c r="O91" s="60">
        <v>0</v>
      </c>
      <c r="P91" s="60">
        <v>0</v>
      </c>
      <c r="Q91" s="61">
        <f t="shared" si="6"/>
        <v>38253341</v>
      </c>
    </row>
    <row r="92" spans="2:17" outlineLevel="2" x14ac:dyDescent="0.25">
      <c r="B92" s="57" t="s">
        <v>197</v>
      </c>
      <c r="C92" s="58">
        <v>800103935</v>
      </c>
      <c r="D92" s="59" t="s">
        <v>92</v>
      </c>
      <c r="E92" s="60">
        <v>214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150810</v>
      </c>
      <c r="N92" s="60">
        <v>248590674.21000001</v>
      </c>
      <c r="O92" s="60">
        <v>0</v>
      </c>
      <c r="P92" s="60">
        <v>0</v>
      </c>
      <c r="Q92" s="61">
        <f t="shared" si="6"/>
        <v>248741484.21000001</v>
      </c>
    </row>
    <row r="93" spans="2:17" outlineLevel="2" x14ac:dyDescent="0.25">
      <c r="B93" s="57" t="s">
        <v>197</v>
      </c>
      <c r="C93" s="58">
        <v>800113672</v>
      </c>
      <c r="D93" s="59" t="s">
        <v>93</v>
      </c>
      <c r="E93" s="60">
        <v>18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8624233</v>
      </c>
      <c r="O93" s="60">
        <v>0</v>
      </c>
      <c r="P93" s="60">
        <v>0</v>
      </c>
      <c r="Q93" s="61">
        <f t="shared" si="6"/>
        <v>8624233</v>
      </c>
    </row>
    <row r="94" spans="2:17" outlineLevel="2" x14ac:dyDescent="0.25">
      <c r="B94" s="57" t="s">
        <v>197</v>
      </c>
      <c r="C94" s="58">
        <v>800114312</v>
      </c>
      <c r="D94" s="59" t="s">
        <v>94</v>
      </c>
      <c r="E94" s="60">
        <v>104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147689478</v>
      </c>
      <c r="O94" s="60">
        <v>0</v>
      </c>
      <c r="P94" s="60">
        <v>0</v>
      </c>
      <c r="Q94" s="61">
        <f t="shared" si="6"/>
        <v>147689478</v>
      </c>
    </row>
    <row r="95" spans="2:17" outlineLevel="2" x14ac:dyDescent="0.25">
      <c r="B95" s="57" t="s">
        <v>197</v>
      </c>
      <c r="C95" s="58">
        <v>800176413</v>
      </c>
      <c r="D95" s="59" t="s">
        <v>96</v>
      </c>
      <c r="E95" s="60">
        <v>189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419675137</v>
      </c>
      <c r="O95" s="60">
        <v>0</v>
      </c>
      <c r="P95" s="60">
        <v>0</v>
      </c>
      <c r="Q95" s="61">
        <f t="shared" si="6"/>
        <v>419675137</v>
      </c>
    </row>
    <row r="96" spans="2:17" outlineLevel="2" x14ac:dyDescent="0.25">
      <c r="B96" s="57" t="s">
        <v>197</v>
      </c>
      <c r="C96" s="58">
        <v>800180260</v>
      </c>
      <c r="D96" s="59" t="s">
        <v>97</v>
      </c>
      <c r="E96" s="60">
        <v>2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8274315</v>
      </c>
      <c r="O96" s="60">
        <v>0</v>
      </c>
      <c r="P96" s="60">
        <v>0</v>
      </c>
      <c r="Q96" s="61">
        <f t="shared" si="6"/>
        <v>8274315</v>
      </c>
    </row>
    <row r="97" spans="2:17" outlineLevel="2" x14ac:dyDescent="0.25">
      <c r="B97" s="57" t="s">
        <v>197</v>
      </c>
      <c r="C97" s="58">
        <v>800182159</v>
      </c>
      <c r="D97" s="59" t="s">
        <v>98</v>
      </c>
      <c r="E97" s="60">
        <v>7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3499945</v>
      </c>
      <c r="O97" s="60">
        <v>0</v>
      </c>
      <c r="P97" s="60">
        <v>0</v>
      </c>
      <c r="Q97" s="61">
        <f t="shared" si="6"/>
        <v>3499945</v>
      </c>
    </row>
    <row r="98" spans="2:17" outlineLevel="2" x14ac:dyDescent="0.25">
      <c r="B98" s="57" t="s">
        <v>197</v>
      </c>
      <c r="C98" s="58">
        <v>800198972</v>
      </c>
      <c r="D98" s="59" t="s">
        <v>250</v>
      </c>
      <c r="E98" s="60">
        <v>1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8955073</v>
      </c>
      <c r="O98" s="60">
        <v>0</v>
      </c>
      <c r="P98" s="60">
        <v>0</v>
      </c>
      <c r="Q98" s="61">
        <f t="shared" si="6"/>
        <v>8955073</v>
      </c>
    </row>
    <row r="99" spans="2:17" outlineLevel="2" x14ac:dyDescent="0.25">
      <c r="B99" s="57" t="s">
        <v>197</v>
      </c>
      <c r="C99" s="58">
        <v>802003228</v>
      </c>
      <c r="D99" s="59" t="s">
        <v>99</v>
      </c>
      <c r="E99" s="60">
        <v>26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24995158</v>
      </c>
      <c r="O99" s="60">
        <v>0</v>
      </c>
      <c r="P99" s="60">
        <v>0</v>
      </c>
      <c r="Q99" s="61">
        <f t="shared" si="6"/>
        <v>24995158</v>
      </c>
    </row>
    <row r="100" spans="2:17" outlineLevel="2" x14ac:dyDescent="0.25">
      <c r="B100" s="57" t="s">
        <v>197</v>
      </c>
      <c r="C100" s="58">
        <v>812000243</v>
      </c>
      <c r="D100" s="59" t="s">
        <v>100</v>
      </c>
      <c r="E100" s="60">
        <v>33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8783632</v>
      </c>
      <c r="O100" s="60">
        <v>0</v>
      </c>
      <c r="P100" s="60">
        <v>0</v>
      </c>
      <c r="Q100" s="61">
        <f t="shared" si="6"/>
        <v>8783632</v>
      </c>
    </row>
    <row r="101" spans="2:17" outlineLevel="2" x14ac:dyDescent="0.25">
      <c r="B101" s="57" t="s">
        <v>197</v>
      </c>
      <c r="C101" s="58">
        <v>832001966</v>
      </c>
      <c r="D101" s="59" t="s">
        <v>101</v>
      </c>
      <c r="E101" s="60">
        <v>238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559645143</v>
      </c>
      <c r="O101" s="60">
        <v>0</v>
      </c>
      <c r="P101" s="60">
        <v>0</v>
      </c>
      <c r="Q101" s="61">
        <f t="shared" si="6"/>
        <v>559645143</v>
      </c>
    </row>
    <row r="102" spans="2:17" outlineLevel="2" x14ac:dyDescent="0.25">
      <c r="B102" s="57" t="s">
        <v>197</v>
      </c>
      <c r="C102" s="58">
        <v>890000464</v>
      </c>
      <c r="D102" s="59" t="s">
        <v>171</v>
      </c>
      <c r="E102" s="60">
        <v>1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113600</v>
      </c>
      <c r="O102" s="60">
        <v>0</v>
      </c>
      <c r="P102" s="60">
        <v>0</v>
      </c>
      <c r="Q102" s="61">
        <f t="shared" si="6"/>
        <v>113600</v>
      </c>
    </row>
    <row r="103" spans="2:17" outlineLevel="2" x14ac:dyDescent="0.25">
      <c r="B103" s="57" t="s">
        <v>197</v>
      </c>
      <c r="C103" s="58">
        <v>890001639</v>
      </c>
      <c r="D103" s="59" t="s">
        <v>102</v>
      </c>
      <c r="E103" s="60">
        <v>45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45304156</v>
      </c>
      <c r="O103" s="60">
        <v>0</v>
      </c>
      <c r="P103" s="60">
        <v>0</v>
      </c>
      <c r="Q103" s="61">
        <f t="shared" si="6"/>
        <v>45304156</v>
      </c>
    </row>
    <row r="104" spans="2:17" outlineLevel="2" x14ac:dyDescent="0.25">
      <c r="B104" s="57" t="s">
        <v>197</v>
      </c>
      <c r="C104" s="58">
        <v>890102006</v>
      </c>
      <c r="D104" s="59" t="s">
        <v>103</v>
      </c>
      <c r="E104" s="60">
        <v>84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138371464</v>
      </c>
      <c r="O104" s="60">
        <v>0</v>
      </c>
      <c r="P104" s="60">
        <v>0</v>
      </c>
      <c r="Q104" s="61">
        <f t="shared" si="6"/>
        <v>138371464</v>
      </c>
    </row>
    <row r="105" spans="2:17" outlineLevel="2" x14ac:dyDescent="0.25">
      <c r="B105" s="57" t="s">
        <v>197</v>
      </c>
      <c r="C105" s="58">
        <v>890102018</v>
      </c>
      <c r="D105" s="59" t="s">
        <v>104</v>
      </c>
      <c r="E105" s="60">
        <v>2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1244726</v>
      </c>
      <c r="O105" s="60">
        <v>0</v>
      </c>
      <c r="P105" s="60">
        <v>0</v>
      </c>
      <c r="Q105" s="61">
        <f t="shared" si="6"/>
        <v>1244726</v>
      </c>
    </row>
    <row r="106" spans="2:17" outlineLevel="2" x14ac:dyDescent="0.25">
      <c r="B106" s="57" t="s">
        <v>197</v>
      </c>
      <c r="C106" s="58">
        <v>890201235</v>
      </c>
      <c r="D106" s="59" t="s">
        <v>85</v>
      </c>
      <c r="E106" s="60">
        <v>14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18135214</v>
      </c>
      <c r="O106" s="60">
        <v>0</v>
      </c>
      <c r="P106" s="60">
        <v>-1384420</v>
      </c>
      <c r="Q106" s="61">
        <f t="shared" si="6"/>
        <v>16750794</v>
      </c>
    </row>
    <row r="107" spans="2:17" outlineLevel="2" x14ac:dyDescent="0.25">
      <c r="B107" s="57" t="s">
        <v>197</v>
      </c>
      <c r="C107" s="58">
        <v>890399029</v>
      </c>
      <c r="D107" s="59" t="s">
        <v>105</v>
      </c>
      <c r="E107" s="60">
        <v>186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134755866</v>
      </c>
      <c r="O107" s="60">
        <v>0</v>
      </c>
      <c r="P107" s="60">
        <v>0</v>
      </c>
      <c r="Q107" s="61">
        <f t="shared" si="6"/>
        <v>134755866</v>
      </c>
    </row>
    <row r="108" spans="2:17" outlineLevel="2" x14ac:dyDescent="0.25">
      <c r="B108" s="57" t="s">
        <v>197</v>
      </c>
      <c r="C108" s="58">
        <v>890480126</v>
      </c>
      <c r="D108" s="59" t="s">
        <v>106</v>
      </c>
      <c r="E108" s="60">
        <v>207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253980763</v>
      </c>
      <c r="O108" s="60">
        <v>0</v>
      </c>
      <c r="P108" s="60">
        <v>0</v>
      </c>
      <c r="Q108" s="61">
        <f t="shared" si="6"/>
        <v>253980763</v>
      </c>
    </row>
    <row r="109" spans="2:17" outlineLevel="2" x14ac:dyDescent="0.25">
      <c r="B109" s="57" t="s">
        <v>197</v>
      </c>
      <c r="C109" s="58">
        <v>890480184</v>
      </c>
      <c r="D109" s="59" t="s">
        <v>107</v>
      </c>
      <c r="E109" s="60">
        <v>36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50755830</v>
      </c>
      <c r="O109" s="60">
        <v>0</v>
      </c>
      <c r="P109" s="60">
        <v>0</v>
      </c>
      <c r="Q109" s="61">
        <f t="shared" si="6"/>
        <v>50755830</v>
      </c>
    </row>
    <row r="110" spans="2:17" outlineLevel="2" x14ac:dyDescent="0.25">
      <c r="B110" s="57" t="s">
        <v>197</v>
      </c>
      <c r="C110" s="58">
        <v>890500890</v>
      </c>
      <c r="D110" s="59" t="s">
        <v>223</v>
      </c>
      <c r="E110" s="60">
        <v>72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16605191</v>
      </c>
      <c r="N110" s="60">
        <v>88913460</v>
      </c>
      <c r="O110" s="60">
        <v>0</v>
      </c>
      <c r="P110" s="60">
        <v>0</v>
      </c>
      <c r="Q110" s="61">
        <f t="shared" si="6"/>
        <v>105518651</v>
      </c>
    </row>
    <row r="111" spans="2:17" outlineLevel="2" x14ac:dyDescent="0.25">
      <c r="B111" s="57" t="s">
        <v>197</v>
      </c>
      <c r="C111" s="58">
        <v>890716145</v>
      </c>
      <c r="D111" s="59" t="s">
        <v>109</v>
      </c>
      <c r="E111" s="60">
        <v>141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197796130</v>
      </c>
      <c r="O111" s="60">
        <v>0</v>
      </c>
      <c r="P111" s="60">
        <v>0</v>
      </c>
      <c r="Q111" s="61">
        <f t="shared" si="6"/>
        <v>197796130</v>
      </c>
    </row>
    <row r="112" spans="2:17" outlineLevel="2" x14ac:dyDescent="0.25">
      <c r="B112" s="57" t="s">
        <v>197</v>
      </c>
      <c r="C112" s="58">
        <v>890900286</v>
      </c>
      <c r="D112" s="59" t="s">
        <v>110</v>
      </c>
      <c r="E112" s="60">
        <v>12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6179964</v>
      </c>
      <c r="N112" s="60">
        <v>5749084</v>
      </c>
      <c r="O112" s="60">
        <v>0</v>
      </c>
      <c r="P112" s="60">
        <v>0</v>
      </c>
      <c r="Q112" s="61">
        <f t="shared" si="6"/>
        <v>11929048</v>
      </c>
    </row>
    <row r="113" spans="2:17" outlineLevel="2" x14ac:dyDescent="0.25">
      <c r="B113" s="57" t="s">
        <v>197</v>
      </c>
      <c r="C113" s="58">
        <v>890906445</v>
      </c>
      <c r="D113" s="59" t="s">
        <v>177</v>
      </c>
      <c r="E113" s="60">
        <v>1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103210</v>
      </c>
      <c r="O113" s="60">
        <v>0</v>
      </c>
      <c r="P113" s="60">
        <v>0</v>
      </c>
      <c r="Q113" s="61">
        <f t="shared" si="6"/>
        <v>103210</v>
      </c>
    </row>
    <row r="114" spans="2:17" outlineLevel="2" x14ac:dyDescent="0.25">
      <c r="B114" s="57" t="s">
        <v>197</v>
      </c>
      <c r="C114" s="58">
        <v>890980998</v>
      </c>
      <c r="D114" s="59" t="s">
        <v>187</v>
      </c>
      <c r="E114" s="60">
        <v>2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442757</v>
      </c>
      <c r="O114" s="60">
        <v>0</v>
      </c>
      <c r="P114" s="60">
        <v>0</v>
      </c>
      <c r="Q114" s="61">
        <f t="shared" si="6"/>
        <v>442757</v>
      </c>
    </row>
    <row r="115" spans="2:17" outlineLevel="2" x14ac:dyDescent="0.25">
      <c r="B115" s="57" t="s">
        <v>197</v>
      </c>
      <c r="C115" s="58">
        <v>891180070</v>
      </c>
      <c r="D115" s="59" t="s">
        <v>180</v>
      </c>
      <c r="E115" s="60">
        <v>5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3542766</v>
      </c>
      <c r="O115" s="60">
        <v>0</v>
      </c>
      <c r="P115" s="60">
        <v>0</v>
      </c>
      <c r="Q115" s="61">
        <f t="shared" si="6"/>
        <v>3542766</v>
      </c>
    </row>
    <row r="116" spans="2:17" outlineLevel="2" x14ac:dyDescent="0.25">
      <c r="B116" s="57" t="s">
        <v>197</v>
      </c>
      <c r="C116" s="58">
        <v>891280001</v>
      </c>
      <c r="D116" s="59" t="s">
        <v>112</v>
      </c>
      <c r="E116" s="60">
        <v>38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60776463</v>
      </c>
      <c r="O116" s="60">
        <v>0</v>
      </c>
      <c r="P116" s="60">
        <v>0</v>
      </c>
      <c r="Q116" s="61">
        <f t="shared" si="6"/>
        <v>60776463</v>
      </c>
    </row>
    <row r="117" spans="2:17" outlineLevel="2" x14ac:dyDescent="0.25">
      <c r="B117" s="57" t="s">
        <v>197</v>
      </c>
      <c r="C117" s="58">
        <v>891480085</v>
      </c>
      <c r="D117" s="59" t="s">
        <v>113</v>
      </c>
      <c r="E117" s="60">
        <v>4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7105823</v>
      </c>
      <c r="O117" s="60">
        <v>0</v>
      </c>
      <c r="P117" s="60">
        <v>0</v>
      </c>
      <c r="Q117" s="61">
        <f t="shared" si="6"/>
        <v>7105823</v>
      </c>
    </row>
    <row r="118" spans="2:17" outlineLevel="2" x14ac:dyDescent="0.25">
      <c r="B118" s="57" t="s">
        <v>197</v>
      </c>
      <c r="C118" s="58">
        <v>891580016</v>
      </c>
      <c r="D118" s="59" t="s">
        <v>114</v>
      </c>
      <c r="E118" s="60">
        <v>19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42640641</v>
      </c>
      <c r="O118" s="60">
        <v>0</v>
      </c>
      <c r="P118" s="60">
        <v>0</v>
      </c>
      <c r="Q118" s="61">
        <f t="shared" si="6"/>
        <v>42640641</v>
      </c>
    </row>
    <row r="119" spans="2:17" outlineLevel="2" x14ac:dyDescent="0.25">
      <c r="B119" s="57" t="s">
        <v>197</v>
      </c>
      <c r="C119" s="58">
        <v>891680004</v>
      </c>
      <c r="D119" s="59" t="s">
        <v>115</v>
      </c>
      <c r="E119" s="60">
        <v>49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79550375</v>
      </c>
      <c r="O119" s="60">
        <v>0</v>
      </c>
      <c r="P119" s="60">
        <v>-3713047</v>
      </c>
      <c r="Q119" s="61">
        <f t="shared" si="6"/>
        <v>75837328</v>
      </c>
    </row>
    <row r="120" spans="2:17" outlineLevel="2" x14ac:dyDescent="0.25">
      <c r="B120" s="57" t="s">
        <v>197</v>
      </c>
      <c r="C120" s="58">
        <v>891780009</v>
      </c>
      <c r="D120" s="59" t="s">
        <v>242</v>
      </c>
      <c r="E120" s="60">
        <v>2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1371417</v>
      </c>
      <c r="O120" s="60">
        <v>0</v>
      </c>
      <c r="P120" s="60">
        <v>0</v>
      </c>
      <c r="Q120" s="61">
        <f t="shared" si="6"/>
        <v>1371417</v>
      </c>
    </row>
    <row r="121" spans="2:17" outlineLevel="2" x14ac:dyDescent="0.25">
      <c r="B121" s="57" t="s">
        <v>197</v>
      </c>
      <c r="C121" s="58">
        <v>891800498</v>
      </c>
      <c r="D121" s="59" t="s">
        <v>116</v>
      </c>
      <c r="E121" s="60">
        <v>60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83327613</v>
      </c>
      <c r="O121" s="60">
        <v>0</v>
      </c>
      <c r="P121" s="60">
        <v>0</v>
      </c>
      <c r="Q121" s="61">
        <f t="shared" si="6"/>
        <v>83327613</v>
      </c>
    </row>
    <row r="122" spans="2:17" outlineLevel="2" x14ac:dyDescent="0.25">
      <c r="B122" s="57" t="s">
        <v>197</v>
      </c>
      <c r="C122" s="58">
        <v>891855502</v>
      </c>
      <c r="D122" s="59" t="s">
        <v>117</v>
      </c>
      <c r="E122" s="60">
        <v>18</v>
      </c>
      <c r="F122" s="60">
        <v>0</v>
      </c>
      <c r="G122" s="60">
        <v>0</v>
      </c>
      <c r="H122" s="60">
        <f t="shared" si="7"/>
        <v>0</v>
      </c>
      <c r="I122" s="60">
        <v>0</v>
      </c>
      <c r="J122" s="60">
        <v>0</v>
      </c>
      <c r="K122" s="60">
        <v>222100</v>
      </c>
      <c r="L122" s="60">
        <v>193881180</v>
      </c>
      <c r="M122" s="60">
        <v>88299872</v>
      </c>
      <c r="N122" s="60">
        <v>9993153.6999999993</v>
      </c>
      <c r="O122" s="60">
        <v>0</v>
      </c>
      <c r="P122" s="60">
        <v>0</v>
      </c>
      <c r="Q122" s="61">
        <f t="shared" si="6"/>
        <v>292396305.69999999</v>
      </c>
    </row>
    <row r="123" spans="2:17" outlineLevel="2" x14ac:dyDescent="0.25">
      <c r="B123" s="57" t="s">
        <v>197</v>
      </c>
      <c r="C123" s="58">
        <v>892000148</v>
      </c>
      <c r="D123" s="59" t="s">
        <v>118</v>
      </c>
      <c r="E123" s="60">
        <v>143</v>
      </c>
      <c r="F123" s="60">
        <v>0</v>
      </c>
      <c r="G123" s="60">
        <v>0</v>
      </c>
      <c r="H123" s="60">
        <f t="shared" si="7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215229946</v>
      </c>
      <c r="O123" s="60">
        <v>0</v>
      </c>
      <c r="P123" s="60">
        <v>0</v>
      </c>
      <c r="Q123" s="61">
        <f t="shared" si="6"/>
        <v>215229946</v>
      </c>
    </row>
    <row r="124" spans="2:17" outlineLevel="2" x14ac:dyDescent="0.25">
      <c r="B124" s="57" t="s">
        <v>197</v>
      </c>
      <c r="C124" s="58">
        <v>892001476</v>
      </c>
      <c r="D124" s="59" t="s">
        <v>119</v>
      </c>
      <c r="E124" s="60">
        <v>20</v>
      </c>
      <c r="F124" s="60">
        <v>0</v>
      </c>
      <c r="G124" s="60">
        <v>0</v>
      </c>
      <c r="H124" s="60">
        <f t="shared" si="7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11331674</v>
      </c>
      <c r="N124" s="60">
        <v>65565063</v>
      </c>
      <c r="O124" s="60">
        <v>0</v>
      </c>
      <c r="P124" s="60">
        <v>0</v>
      </c>
      <c r="Q124" s="61">
        <f t="shared" si="6"/>
        <v>76896737</v>
      </c>
    </row>
    <row r="125" spans="2:17" outlineLevel="2" x14ac:dyDescent="0.25">
      <c r="B125" s="57" t="s">
        <v>197</v>
      </c>
      <c r="C125" s="58">
        <v>892099120</v>
      </c>
      <c r="D125" s="59" t="s">
        <v>120</v>
      </c>
      <c r="E125" s="60">
        <v>8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4790888</v>
      </c>
      <c r="O125" s="60">
        <v>0</v>
      </c>
      <c r="P125" s="60">
        <v>0</v>
      </c>
      <c r="Q125" s="61">
        <f t="shared" si="6"/>
        <v>4790888</v>
      </c>
    </row>
    <row r="126" spans="2:17" outlineLevel="2" x14ac:dyDescent="0.25">
      <c r="B126" s="57" t="s">
        <v>197</v>
      </c>
      <c r="C126" s="58">
        <v>892099152</v>
      </c>
      <c r="D126" s="59" t="s">
        <v>178</v>
      </c>
      <c r="E126" s="60">
        <v>5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66049442</v>
      </c>
      <c r="N126" s="60">
        <v>2751517</v>
      </c>
      <c r="O126" s="60">
        <v>0</v>
      </c>
      <c r="P126" s="60">
        <v>0</v>
      </c>
      <c r="Q126" s="61">
        <f t="shared" si="6"/>
        <v>68800959</v>
      </c>
    </row>
    <row r="127" spans="2:17" outlineLevel="2" x14ac:dyDescent="0.25">
      <c r="B127" s="57" t="s">
        <v>197</v>
      </c>
      <c r="C127" s="58">
        <v>892099324</v>
      </c>
      <c r="D127" s="59" t="s">
        <v>228</v>
      </c>
      <c r="E127" s="60">
        <v>1</v>
      </c>
      <c r="F127" s="60">
        <v>0</v>
      </c>
      <c r="G127" s="60">
        <v>57800</v>
      </c>
      <c r="H127" s="60">
        <f t="shared" si="7"/>
        <v>57800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1">
        <f t="shared" si="6"/>
        <v>57800</v>
      </c>
    </row>
    <row r="128" spans="2:17" outlineLevel="2" x14ac:dyDescent="0.25">
      <c r="B128" s="57" t="s">
        <v>197</v>
      </c>
      <c r="C128" s="58">
        <v>892115003</v>
      </c>
      <c r="D128" s="59" t="s">
        <v>121</v>
      </c>
      <c r="E128" s="60">
        <v>63</v>
      </c>
      <c r="F128" s="60">
        <v>0</v>
      </c>
      <c r="G128" s="60">
        <v>0</v>
      </c>
      <c r="H128" s="60">
        <f t="shared" si="7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1312847</v>
      </c>
      <c r="N128" s="60">
        <v>175148178</v>
      </c>
      <c r="O128" s="60">
        <v>0</v>
      </c>
      <c r="P128" s="60">
        <v>0</v>
      </c>
      <c r="Q128" s="61">
        <f t="shared" si="6"/>
        <v>176461025</v>
      </c>
    </row>
    <row r="129" spans="2:17" outlineLevel="2" x14ac:dyDescent="0.25">
      <c r="B129" s="57" t="s">
        <v>197</v>
      </c>
      <c r="C129" s="58">
        <v>892280016</v>
      </c>
      <c r="D129" s="59" t="s">
        <v>122</v>
      </c>
      <c r="E129" s="60">
        <v>35</v>
      </c>
      <c r="F129" s="60">
        <v>0</v>
      </c>
      <c r="G129" s="60">
        <v>0</v>
      </c>
      <c r="H129" s="60">
        <f t="shared" si="7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9045451</v>
      </c>
      <c r="O129" s="60">
        <v>0</v>
      </c>
      <c r="P129" s="60">
        <v>0</v>
      </c>
      <c r="Q129" s="61">
        <f t="shared" si="6"/>
        <v>9045451</v>
      </c>
    </row>
    <row r="130" spans="2:17" outlineLevel="2" x14ac:dyDescent="0.25">
      <c r="B130" s="57" t="s">
        <v>197</v>
      </c>
      <c r="C130" s="58">
        <v>892280021</v>
      </c>
      <c r="D130" s="59" t="s">
        <v>123</v>
      </c>
      <c r="E130" s="60">
        <v>68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53268656</v>
      </c>
      <c r="O130" s="60">
        <v>0</v>
      </c>
      <c r="P130" s="60">
        <v>0</v>
      </c>
      <c r="Q130" s="61">
        <f t="shared" si="6"/>
        <v>53268656</v>
      </c>
    </row>
    <row r="131" spans="2:17" outlineLevel="2" x14ac:dyDescent="0.25">
      <c r="B131" s="57" t="s">
        <v>197</v>
      </c>
      <c r="C131" s="58">
        <v>892300211</v>
      </c>
      <c r="D131" s="59" t="s">
        <v>124</v>
      </c>
      <c r="E131" s="60">
        <v>2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80073</v>
      </c>
      <c r="O131" s="60">
        <v>0</v>
      </c>
      <c r="P131" s="60">
        <v>0</v>
      </c>
      <c r="Q131" s="61">
        <f t="shared" si="6"/>
        <v>80073</v>
      </c>
    </row>
    <row r="132" spans="2:17" outlineLevel="2" x14ac:dyDescent="0.25">
      <c r="B132" s="57" t="s">
        <v>197</v>
      </c>
      <c r="C132" s="58">
        <v>892399999</v>
      </c>
      <c r="D132" s="59" t="s">
        <v>125</v>
      </c>
      <c r="E132" s="60">
        <v>69</v>
      </c>
      <c r="F132" s="60">
        <v>0</v>
      </c>
      <c r="G132" s="60">
        <v>0</v>
      </c>
      <c r="H132" s="60">
        <f t="shared" si="7"/>
        <v>0</v>
      </c>
      <c r="I132" s="60">
        <v>56768</v>
      </c>
      <c r="J132" s="60">
        <v>0</v>
      </c>
      <c r="K132" s="60">
        <v>0</v>
      </c>
      <c r="L132" s="60">
        <v>0</v>
      </c>
      <c r="M132" s="60">
        <v>0</v>
      </c>
      <c r="N132" s="60">
        <v>113355097</v>
      </c>
      <c r="O132" s="60">
        <v>0</v>
      </c>
      <c r="P132" s="60">
        <v>0</v>
      </c>
      <c r="Q132" s="61">
        <f t="shared" si="6"/>
        <v>113411865</v>
      </c>
    </row>
    <row r="133" spans="2:17" outlineLevel="2" x14ac:dyDescent="0.25">
      <c r="B133" s="57" t="s">
        <v>197</v>
      </c>
      <c r="C133" s="58">
        <v>899999114</v>
      </c>
      <c r="D133" s="59" t="s">
        <v>126</v>
      </c>
      <c r="E133" s="60">
        <v>552</v>
      </c>
      <c r="F133" s="60">
        <v>0</v>
      </c>
      <c r="G133" s="60">
        <v>0</v>
      </c>
      <c r="H133" s="60">
        <f t="shared" si="7"/>
        <v>0</v>
      </c>
      <c r="I133" s="60">
        <v>0</v>
      </c>
      <c r="J133" s="60">
        <v>0</v>
      </c>
      <c r="K133" s="60">
        <v>0</v>
      </c>
      <c r="L133" s="60">
        <v>3333258</v>
      </c>
      <c r="M133" s="60">
        <v>13494194</v>
      </c>
      <c r="N133" s="60">
        <v>1080061597</v>
      </c>
      <c r="O133" s="60">
        <v>0</v>
      </c>
      <c r="P133" s="60">
        <v>-50902727</v>
      </c>
      <c r="Q133" s="61">
        <f t="shared" si="6"/>
        <v>1045986322</v>
      </c>
    </row>
    <row r="134" spans="2:17" outlineLevel="2" x14ac:dyDescent="0.25">
      <c r="B134" s="57" t="s">
        <v>197</v>
      </c>
      <c r="C134" s="58">
        <v>899999336</v>
      </c>
      <c r="D134" s="59" t="s">
        <v>200</v>
      </c>
      <c r="E134" s="60">
        <v>360</v>
      </c>
      <c r="F134" s="60">
        <v>0</v>
      </c>
      <c r="G134" s="60">
        <v>0</v>
      </c>
      <c r="H134" s="60">
        <f t="shared" si="7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1061180780</v>
      </c>
      <c r="O134" s="60">
        <v>0</v>
      </c>
      <c r="P134" s="60">
        <v>0</v>
      </c>
      <c r="Q134" s="61">
        <f t="shared" si="6"/>
        <v>1061180780</v>
      </c>
    </row>
    <row r="135" spans="2:17" ht="12" outlineLevel="2" thickBot="1" x14ac:dyDescent="0.3">
      <c r="B135" s="57" t="s">
        <v>197</v>
      </c>
      <c r="C135" s="58">
        <v>900034608</v>
      </c>
      <c r="D135" s="59" t="s">
        <v>166</v>
      </c>
      <c r="E135" s="60">
        <v>28</v>
      </c>
      <c r="F135" s="60">
        <v>0</v>
      </c>
      <c r="G135" s="60">
        <v>0</v>
      </c>
      <c r="H135" s="60">
        <f t="shared" si="7"/>
        <v>0</v>
      </c>
      <c r="I135" s="60">
        <v>0</v>
      </c>
      <c r="J135" s="60">
        <v>0</v>
      </c>
      <c r="K135" s="60">
        <v>0</v>
      </c>
      <c r="L135" s="60">
        <v>25239428</v>
      </c>
      <c r="M135" s="60">
        <v>161763339</v>
      </c>
      <c r="N135" s="60">
        <v>236995770</v>
      </c>
      <c r="O135" s="60">
        <v>0</v>
      </c>
      <c r="P135" s="60">
        <v>-716000</v>
      </c>
      <c r="Q135" s="61">
        <f t="shared" si="6"/>
        <v>423282537</v>
      </c>
    </row>
    <row r="136" spans="2:17" ht="12" outlineLevel="1" thickBot="1" x14ac:dyDescent="0.3">
      <c r="B136" s="67" t="s">
        <v>209</v>
      </c>
      <c r="C136" s="101"/>
      <c r="D136" s="101"/>
      <c r="E136" s="68">
        <f t="shared" ref="E136:Q136" si="10">SUBTOTAL(9,E82:E135)</f>
        <v>3868</v>
      </c>
      <c r="F136" s="68">
        <f t="shared" si="10"/>
        <v>0</v>
      </c>
      <c r="G136" s="68">
        <f t="shared" si="10"/>
        <v>57800</v>
      </c>
      <c r="H136" s="68">
        <f t="shared" si="10"/>
        <v>57800</v>
      </c>
      <c r="I136" s="68">
        <f t="shared" si="10"/>
        <v>56768</v>
      </c>
      <c r="J136" s="68">
        <f t="shared" si="10"/>
        <v>0</v>
      </c>
      <c r="K136" s="68">
        <f t="shared" si="10"/>
        <v>222100</v>
      </c>
      <c r="L136" s="68">
        <f t="shared" si="10"/>
        <v>222453866</v>
      </c>
      <c r="M136" s="68">
        <f t="shared" si="10"/>
        <v>365187333</v>
      </c>
      <c r="N136" s="68">
        <f t="shared" si="10"/>
        <v>6618371323.4699993</v>
      </c>
      <c r="O136" s="68">
        <f t="shared" si="10"/>
        <v>0</v>
      </c>
      <c r="P136" s="68">
        <f t="shared" si="10"/>
        <v>-56716194</v>
      </c>
      <c r="Q136" s="69">
        <f t="shared" si="10"/>
        <v>7149632996.4699993</v>
      </c>
    </row>
    <row r="137" spans="2:17" outlineLevel="2" x14ac:dyDescent="0.25">
      <c r="B137" s="57" t="s">
        <v>198</v>
      </c>
      <c r="C137" s="58">
        <v>800037166</v>
      </c>
      <c r="D137" s="59" t="s">
        <v>191</v>
      </c>
      <c r="E137" s="60">
        <v>1</v>
      </c>
      <c r="F137" s="60">
        <v>0</v>
      </c>
      <c r="G137" s="60">
        <v>0</v>
      </c>
      <c r="H137" s="60">
        <f t="shared" si="7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20955</v>
      </c>
      <c r="O137" s="60">
        <v>0</v>
      </c>
      <c r="P137" s="60">
        <v>0</v>
      </c>
      <c r="Q137" s="61">
        <f t="shared" ref="Q137:Q200" si="11">SUM(H137:P137)</f>
        <v>20955</v>
      </c>
    </row>
    <row r="138" spans="2:17" outlineLevel="2" x14ac:dyDescent="0.25">
      <c r="B138" s="57" t="s">
        <v>198</v>
      </c>
      <c r="C138" s="58">
        <v>800044113</v>
      </c>
      <c r="D138" s="59" t="s">
        <v>224</v>
      </c>
      <c r="E138" s="60">
        <v>2</v>
      </c>
      <c r="F138" s="60">
        <v>0</v>
      </c>
      <c r="G138" s="60">
        <v>0</v>
      </c>
      <c r="H138" s="60">
        <f t="shared" si="7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2446026</v>
      </c>
      <c r="O138" s="60">
        <v>0</v>
      </c>
      <c r="P138" s="60">
        <v>-77730</v>
      </c>
      <c r="Q138" s="61">
        <f t="shared" si="11"/>
        <v>2368296</v>
      </c>
    </row>
    <row r="139" spans="2:17" outlineLevel="2" x14ac:dyDescent="0.25">
      <c r="B139" s="57" t="s">
        <v>198</v>
      </c>
      <c r="C139" s="58">
        <v>800079035</v>
      </c>
      <c r="D139" s="59" t="s">
        <v>225</v>
      </c>
      <c r="E139" s="60">
        <v>1</v>
      </c>
      <c r="F139" s="60">
        <v>0</v>
      </c>
      <c r="G139" s="60">
        <v>0</v>
      </c>
      <c r="H139" s="60">
        <f t="shared" si="7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56451</v>
      </c>
      <c r="O139" s="60">
        <v>0</v>
      </c>
      <c r="P139" s="60">
        <v>0</v>
      </c>
      <c r="Q139" s="61">
        <f t="shared" si="11"/>
        <v>56451</v>
      </c>
    </row>
    <row r="140" spans="2:17" outlineLevel="2" x14ac:dyDescent="0.25">
      <c r="B140" s="57" t="s">
        <v>198</v>
      </c>
      <c r="C140" s="58">
        <v>800095466</v>
      </c>
      <c r="D140" s="59" t="s">
        <v>192</v>
      </c>
      <c r="E140" s="60">
        <v>1</v>
      </c>
      <c r="F140" s="60">
        <v>0</v>
      </c>
      <c r="G140" s="60">
        <v>0</v>
      </c>
      <c r="H140" s="60">
        <f t="shared" si="7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51300</v>
      </c>
      <c r="O140" s="60">
        <v>0</v>
      </c>
      <c r="P140" s="60">
        <v>0</v>
      </c>
      <c r="Q140" s="61">
        <f t="shared" si="11"/>
        <v>51300</v>
      </c>
    </row>
    <row r="141" spans="2:17" outlineLevel="2" x14ac:dyDescent="0.25">
      <c r="B141" s="57" t="s">
        <v>198</v>
      </c>
      <c r="C141" s="58">
        <v>800096595</v>
      </c>
      <c r="D141" s="59" t="s">
        <v>183</v>
      </c>
      <c r="E141" s="60">
        <v>1</v>
      </c>
      <c r="F141" s="60">
        <v>0</v>
      </c>
      <c r="G141" s="60">
        <v>0</v>
      </c>
      <c r="H141" s="60">
        <f t="shared" si="7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77900</v>
      </c>
      <c r="O141" s="60">
        <v>0</v>
      </c>
      <c r="P141" s="60">
        <v>0</v>
      </c>
      <c r="Q141" s="61">
        <f t="shared" si="11"/>
        <v>77900</v>
      </c>
    </row>
    <row r="142" spans="2:17" outlineLevel="2" x14ac:dyDescent="0.25">
      <c r="B142" s="57" t="s">
        <v>198</v>
      </c>
      <c r="C142" s="58">
        <v>800098195</v>
      </c>
      <c r="D142" s="59" t="s">
        <v>226</v>
      </c>
      <c r="E142" s="60">
        <v>2</v>
      </c>
      <c r="F142" s="60">
        <v>0</v>
      </c>
      <c r="G142" s="60">
        <v>0</v>
      </c>
      <c r="H142" s="60">
        <f t="shared" si="7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7805324</v>
      </c>
      <c r="O142" s="60">
        <v>0</v>
      </c>
      <c r="P142" s="60">
        <v>0</v>
      </c>
      <c r="Q142" s="61">
        <f t="shared" si="11"/>
        <v>7805324</v>
      </c>
    </row>
    <row r="143" spans="2:17" outlineLevel="2" x14ac:dyDescent="0.25">
      <c r="B143" s="57" t="s">
        <v>198</v>
      </c>
      <c r="C143" s="58">
        <v>800099310</v>
      </c>
      <c r="D143" s="59" t="s">
        <v>303</v>
      </c>
      <c r="E143" s="60">
        <v>1</v>
      </c>
      <c r="F143" s="60">
        <v>0</v>
      </c>
      <c r="G143" s="60">
        <v>0</v>
      </c>
      <c r="H143" s="60">
        <f t="shared" ref="H143:H213" si="12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138000</v>
      </c>
      <c r="N143" s="60">
        <v>0</v>
      </c>
      <c r="O143" s="60">
        <v>0</v>
      </c>
      <c r="P143" s="60">
        <v>0</v>
      </c>
      <c r="Q143" s="61">
        <f t="shared" si="11"/>
        <v>138000</v>
      </c>
    </row>
    <row r="144" spans="2:17" outlineLevel="2" x14ac:dyDescent="0.25">
      <c r="B144" s="57" t="s">
        <v>198</v>
      </c>
      <c r="C144" s="58">
        <v>800100053</v>
      </c>
      <c r="D144" s="59" t="s">
        <v>304</v>
      </c>
      <c r="E144" s="60">
        <v>2</v>
      </c>
      <c r="F144" s="60">
        <v>0</v>
      </c>
      <c r="G144" s="60">
        <v>0</v>
      </c>
      <c r="H144" s="60">
        <f t="shared" si="12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148770</v>
      </c>
      <c r="O144" s="60">
        <v>0</v>
      </c>
      <c r="P144" s="60">
        <v>0</v>
      </c>
      <c r="Q144" s="61">
        <f t="shared" si="11"/>
        <v>148770</v>
      </c>
    </row>
    <row r="145" spans="2:17" outlineLevel="2" x14ac:dyDescent="0.25">
      <c r="B145" s="57" t="s">
        <v>198</v>
      </c>
      <c r="C145" s="58">
        <v>800100137</v>
      </c>
      <c r="D145" s="59" t="s">
        <v>274</v>
      </c>
      <c r="E145" s="60">
        <v>2</v>
      </c>
      <c r="F145" s="60">
        <v>0</v>
      </c>
      <c r="G145" s="60">
        <v>0</v>
      </c>
      <c r="H145" s="60">
        <f t="shared" si="12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103347</v>
      </c>
      <c r="O145" s="60">
        <v>0</v>
      </c>
      <c r="P145" s="60">
        <v>0</v>
      </c>
      <c r="Q145" s="61">
        <f t="shared" si="11"/>
        <v>103347</v>
      </c>
    </row>
    <row r="146" spans="2:17" outlineLevel="2" x14ac:dyDescent="0.25">
      <c r="B146" s="57" t="s">
        <v>198</v>
      </c>
      <c r="C146" s="58">
        <v>800100145</v>
      </c>
      <c r="D146" s="59" t="s">
        <v>305</v>
      </c>
      <c r="E146" s="60">
        <v>2</v>
      </c>
      <c r="F146" s="60">
        <v>0</v>
      </c>
      <c r="G146" s="60">
        <v>0</v>
      </c>
      <c r="H146" s="60">
        <f t="shared" si="12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90600</v>
      </c>
      <c r="O146" s="60">
        <v>0</v>
      </c>
      <c r="P146" s="60">
        <v>0</v>
      </c>
      <c r="Q146" s="61">
        <f t="shared" si="11"/>
        <v>90600</v>
      </c>
    </row>
    <row r="147" spans="2:17" outlineLevel="2" x14ac:dyDescent="0.25">
      <c r="B147" s="57" t="s">
        <v>198</v>
      </c>
      <c r="C147" s="58">
        <v>800128428</v>
      </c>
      <c r="D147" s="59" t="s">
        <v>243</v>
      </c>
      <c r="E147" s="60">
        <v>1</v>
      </c>
      <c r="F147" s="60">
        <v>0</v>
      </c>
      <c r="G147" s="60">
        <v>0</v>
      </c>
      <c r="H147" s="60">
        <f t="shared" si="12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102642</v>
      </c>
      <c r="O147" s="60">
        <v>0</v>
      </c>
      <c r="P147" s="60">
        <v>0</v>
      </c>
      <c r="Q147" s="61">
        <f t="shared" si="11"/>
        <v>102642</v>
      </c>
    </row>
    <row r="148" spans="2:17" outlineLevel="2" x14ac:dyDescent="0.25">
      <c r="B148" s="57" t="s">
        <v>198</v>
      </c>
      <c r="C148" s="58">
        <v>806001439</v>
      </c>
      <c r="D148" s="59" t="s">
        <v>251</v>
      </c>
      <c r="E148" s="60">
        <v>1</v>
      </c>
      <c r="F148" s="60">
        <v>0</v>
      </c>
      <c r="G148" s="60">
        <v>0</v>
      </c>
      <c r="H148" s="60">
        <f t="shared" si="12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48700</v>
      </c>
      <c r="O148" s="60">
        <v>0</v>
      </c>
      <c r="P148" s="60">
        <v>0</v>
      </c>
      <c r="Q148" s="61">
        <f t="shared" si="11"/>
        <v>48700</v>
      </c>
    </row>
    <row r="149" spans="2:17" outlineLevel="2" x14ac:dyDescent="0.25">
      <c r="B149" s="57" t="s">
        <v>198</v>
      </c>
      <c r="C149" s="58">
        <v>890000864</v>
      </c>
      <c r="D149" s="59" t="s">
        <v>172</v>
      </c>
      <c r="E149" s="60">
        <v>1</v>
      </c>
      <c r="F149" s="60">
        <v>0</v>
      </c>
      <c r="G149" s="60">
        <v>0</v>
      </c>
      <c r="H149" s="60">
        <f t="shared" si="12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91236</v>
      </c>
      <c r="O149" s="60">
        <v>0</v>
      </c>
      <c r="P149" s="60">
        <v>0</v>
      </c>
      <c r="Q149" s="61">
        <f t="shared" si="11"/>
        <v>91236</v>
      </c>
    </row>
    <row r="150" spans="2:17" outlineLevel="2" x14ac:dyDescent="0.25">
      <c r="B150" s="57" t="s">
        <v>198</v>
      </c>
      <c r="C150" s="58">
        <v>890112371</v>
      </c>
      <c r="D150" s="59" t="s">
        <v>168</v>
      </c>
      <c r="E150" s="60">
        <v>1</v>
      </c>
      <c r="F150" s="60">
        <v>0</v>
      </c>
      <c r="G150" s="60">
        <v>0</v>
      </c>
      <c r="H150" s="60">
        <f t="shared" si="12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48700</v>
      </c>
      <c r="O150" s="60">
        <v>0</v>
      </c>
      <c r="P150" s="60">
        <v>0</v>
      </c>
      <c r="Q150" s="61">
        <f t="shared" si="11"/>
        <v>48700</v>
      </c>
    </row>
    <row r="151" spans="2:17" outlineLevel="2" x14ac:dyDescent="0.25">
      <c r="B151" s="57" t="s">
        <v>198</v>
      </c>
      <c r="C151" s="58">
        <v>890201190</v>
      </c>
      <c r="D151" s="59" t="s">
        <v>289</v>
      </c>
      <c r="E151" s="60">
        <v>1</v>
      </c>
      <c r="F151" s="60">
        <v>0</v>
      </c>
      <c r="G151" s="60">
        <v>0</v>
      </c>
      <c r="H151" s="60">
        <f t="shared" si="12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52929</v>
      </c>
      <c r="O151" s="60">
        <v>0</v>
      </c>
      <c r="P151" s="60">
        <v>0</v>
      </c>
      <c r="Q151" s="61">
        <f t="shared" si="11"/>
        <v>52929</v>
      </c>
    </row>
    <row r="152" spans="2:17" outlineLevel="2" x14ac:dyDescent="0.25">
      <c r="B152" s="57" t="s">
        <v>198</v>
      </c>
      <c r="C152" s="58">
        <v>890399045</v>
      </c>
      <c r="D152" s="59" t="s">
        <v>270</v>
      </c>
      <c r="E152" s="60">
        <v>1</v>
      </c>
      <c r="F152" s="60">
        <v>0</v>
      </c>
      <c r="G152" s="60">
        <v>0</v>
      </c>
      <c r="H152" s="60">
        <f t="shared" si="12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9567367</v>
      </c>
      <c r="O152" s="60">
        <v>0</v>
      </c>
      <c r="P152" s="60">
        <v>0</v>
      </c>
      <c r="Q152" s="61">
        <f t="shared" si="11"/>
        <v>9567367</v>
      </c>
    </row>
    <row r="153" spans="2:17" outlineLevel="2" x14ac:dyDescent="0.25">
      <c r="B153" s="57" t="s">
        <v>198</v>
      </c>
      <c r="C153" s="58">
        <v>890501434</v>
      </c>
      <c r="D153" s="59" t="s">
        <v>108</v>
      </c>
      <c r="E153" s="60">
        <v>10</v>
      </c>
      <c r="F153" s="60">
        <v>0</v>
      </c>
      <c r="G153" s="60">
        <v>0</v>
      </c>
      <c r="H153" s="60">
        <f t="shared" si="12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12618273</v>
      </c>
      <c r="O153" s="60">
        <v>0</v>
      </c>
      <c r="P153" s="60">
        <v>0</v>
      </c>
      <c r="Q153" s="61">
        <f t="shared" si="11"/>
        <v>12618273</v>
      </c>
    </row>
    <row r="154" spans="2:17" outlineLevel="2" x14ac:dyDescent="0.25">
      <c r="B154" s="57" t="s">
        <v>198</v>
      </c>
      <c r="C154" s="58">
        <v>890503373</v>
      </c>
      <c r="D154" s="59" t="s">
        <v>271</v>
      </c>
      <c r="E154" s="60">
        <v>1</v>
      </c>
      <c r="F154" s="60">
        <v>0</v>
      </c>
      <c r="G154" s="60">
        <v>0</v>
      </c>
      <c r="H154" s="60">
        <f t="shared" si="12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55499</v>
      </c>
      <c r="O154" s="60">
        <v>0</v>
      </c>
      <c r="P154" s="60">
        <v>0</v>
      </c>
      <c r="Q154" s="61">
        <f t="shared" si="11"/>
        <v>55499</v>
      </c>
    </row>
    <row r="155" spans="2:17" outlineLevel="2" x14ac:dyDescent="0.25">
      <c r="B155" s="57" t="s">
        <v>198</v>
      </c>
      <c r="C155" s="58">
        <v>890702038</v>
      </c>
      <c r="D155" s="59" t="s">
        <v>179</v>
      </c>
      <c r="E155" s="60">
        <v>1</v>
      </c>
      <c r="F155" s="60">
        <v>0</v>
      </c>
      <c r="G155" s="60">
        <v>0</v>
      </c>
      <c r="H155" s="60">
        <f t="shared" si="12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209269</v>
      </c>
      <c r="O155" s="60">
        <v>0</v>
      </c>
      <c r="P155" s="60">
        <v>0</v>
      </c>
      <c r="Q155" s="61">
        <f t="shared" si="11"/>
        <v>209269</v>
      </c>
    </row>
    <row r="156" spans="2:17" outlineLevel="2" x14ac:dyDescent="0.25">
      <c r="B156" s="57" t="s">
        <v>198</v>
      </c>
      <c r="C156" s="58">
        <v>890905211</v>
      </c>
      <c r="D156" s="59" t="s">
        <v>111</v>
      </c>
      <c r="E156" s="60">
        <v>2</v>
      </c>
      <c r="F156" s="60">
        <v>0</v>
      </c>
      <c r="G156" s="60">
        <v>0</v>
      </c>
      <c r="H156" s="60">
        <f t="shared" si="12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3641774</v>
      </c>
      <c r="O156" s="60">
        <v>0</v>
      </c>
      <c r="P156" s="60">
        <v>0</v>
      </c>
      <c r="Q156" s="61">
        <f t="shared" si="11"/>
        <v>3641774</v>
      </c>
    </row>
    <row r="157" spans="2:17" outlineLevel="2" x14ac:dyDescent="0.25">
      <c r="B157" s="57" t="s">
        <v>198</v>
      </c>
      <c r="C157" s="58">
        <v>890980095</v>
      </c>
      <c r="D157" s="59" t="s">
        <v>306</v>
      </c>
      <c r="E157" s="60">
        <v>2</v>
      </c>
      <c r="F157" s="60">
        <v>0</v>
      </c>
      <c r="G157" s="60">
        <v>0</v>
      </c>
      <c r="H157" s="60">
        <f t="shared" si="12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902462</v>
      </c>
      <c r="O157" s="60">
        <v>0</v>
      </c>
      <c r="P157" s="60">
        <v>0</v>
      </c>
      <c r="Q157" s="61">
        <f t="shared" si="11"/>
        <v>902462</v>
      </c>
    </row>
    <row r="158" spans="2:17" outlineLevel="2" x14ac:dyDescent="0.25">
      <c r="B158" s="57" t="s">
        <v>198</v>
      </c>
      <c r="C158" s="58">
        <v>890981107</v>
      </c>
      <c r="D158" s="59" t="s">
        <v>278</v>
      </c>
      <c r="E158" s="60">
        <v>1</v>
      </c>
      <c r="F158" s="60">
        <v>0</v>
      </c>
      <c r="G158" s="60">
        <v>0</v>
      </c>
      <c r="H158" s="60">
        <f t="shared" si="12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56452</v>
      </c>
      <c r="O158" s="60">
        <v>0</v>
      </c>
      <c r="P158" s="60">
        <v>0</v>
      </c>
      <c r="Q158" s="61">
        <f t="shared" si="11"/>
        <v>56452</v>
      </c>
    </row>
    <row r="159" spans="2:17" outlineLevel="2" x14ac:dyDescent="0.25">
      <c r="B159" s="57" t="s">
        <v>198</v>
      </c>
      <c r="C159" s="58">
        <v>890983716</v>
      </c>
      <c r="D159" s="59" t="s">
        <v>184</v>
      </c>
      <c r="E159" s="60">
        <v>1</v>
      </c>
      <c r="F159" s="60">
        <v>0</v>
      </c>
      <c r="G159" s="60">
        <v>0</v>
      </c>
      <c r="H159" s="60">
        <f t="shared" si="12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2266</v>
      </c>
      <c r="O159" s="60">
        <v>0</v>
      </c>
      <c r="P159" s="60">
        <v>0</v>
      </c>
      <c r="Q159" s="61">
        <f t="shared" si="11"/>
        <v>2266</v>
      </c>
    </row>
    <row r="160" spans="2:17" outlineLevel="2" x14ac:dyDescent="0.25">
      <c r="B160" s="57" t="s">
        <v>198</v>
      </c>
      <c r="C160" s="58">
        <v>890983873</v>
      </c>
      <c r="D160" s="59" t="s">
        <v>279</v>
      </c>
      <c r="E160" s="60">
        <v>1</v>
      </c>
      <c r="F160" s="60">
        <v>0</v>
      </c>
      <c r="G160" s="60">
        <v>0</v>
      </c>
      <c r="H160" s="60">
        <f t="shared" si="12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229131</v>
      </c>
      <c r="O160" s="60">
        <v>0</v>
      </c>
      <c r="P160" s="60">
        <v>0</v>
      </c>
      <c r="Q160" s="61">
        <f t="shared" si="11"/>
        <v>229131</v>
      </c>
    </row>
    <row r="161" spans="2:17" outlineLevel="2" x14ac:dyDescent="0.25">
      <c r="B161" s="57" t="s">
        <v>198</v>
      </c>
      <c r="C161" s="58">
        <v>890983938</v>
      </c>
      <c r="D161" s="59" t="s">
        <v>280</v>
      </c>
      <c r="E161" s="60">
        <v>1</v>
      </c>
      <c r="F161" s="60">
        <v>0</v>
      </c>
      <c r="G161" s="60">
        <v>0</v>
      </c>
      <c r="H161" s="60">
        <f t="shared" si="12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131386</v>
      </c>
      <c r="O161" s="60">
        <v>0</v>
      </c>
      <c r="P161" s="60">
        <v>0</v>
      </c>
      <c r="Q161" s="61">
        <f t="shared" si="11"/>
        <v>131386</v>
      </c>
    </row>
    <row r="162" spans="2:17" outlineLevel="2" x14ac:dyDescent="0.25">
      <c r="B162" s="57" t="s">
        <v>198</v>
      </c>
      <c r="C162" s="58">
        <v>891180009</v>
      </c>
      <c r="D162" s="59" t="s">
        <v>173</v>
      </c>
      <c r="E162" s="60">
        <v>3</v>
      </c>
      <c r="F162" s="60">
        <v>0</v>
      </c>
      <c r="G162" s="60">
        <v>0</v>
      </c>
      <c r="H162" s="60">
        <f t="shared" si="12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215512</v>
      </c>
      <c r="O162" s="60">
        <v>0</v>
      </c>
      <c r="P162" s="60">
        <v>0</v>
      </c>
      <c r="Q162" s="61">
        <f t="shared" si="11"/>
        <v>215512</v>
      </c>
    </row>
    <row r="163" spans="2:17" outlineLevel="2" x14ac:dyDescent="0.25">
      <c r="B163" s="57" t="s">
        <v>198</v>
      </c>
      <c r="C163" s="58">
        <v>891180021</v>
      </c>
      <c r="D163" s="59" t="s">
        <v>174</v>
      </c>
      <c r="E163" s="60">
        <v>2</v>
      </c>
      <c r="F163" s="60">
        <v>0</v>
      </c>
      <c r="G163" s="60">
        <v>0</v>
      </c>
      <c r="H163" s="60">
        <f t="shared" si="12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164572</v>
      </c>
      <c r="O163" s="60">
        <v>0</v>
      </c>
      <c r="P163" s="60">
        <v>0</v>
      </c>
      <c r="Q163" s="61">
        <f t="shared" si="11"/>
        <v>164572</v>
      </c>
    </row>
    <row r="164" spans="2:17" outlineLevel="2" x14ac:dyDescent="0.25">
      <c r="B164" s="57" t="s">
        <v>198</v>
      </c>
      <c r="C164" s="58">
        <v>891180022</v>
      </c>
      <c r="D164" s="59" t="s">
        <v>262</v>
      </c>
      <c r="E164" s="60">
        <v>1</v>
      </c>
      <c r="F164" s="60">
        <v>0</v>
      </c>
      <c r="G164" s="60">
        <v>0</v>
      </c>
      <c r="H164" s="60">
        <f t="shared" si="12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38100</v>
      </c>
      <c r="O164" s="60">
        <v>0</v>
      </c>
      <c r="P164" s="60">
        <v>0</v>
      </c>
      <c r="Q164" s="61">
        <f t="shared" si="11"/>
        <v>38100</v>
      </c>
    </row>
    <row r="165" spans="2:17" outlineLevel="2" x14ac:dyDescent="0.25">
      <c r="B165" s="57" t="s">
        <v>198</v>
      </c>
      <c r="C165" s="58">
        <v>891180028</v>
      </c>
      <c r="D165" s="59" t="s">
        <v>252</v>
      </c>
      <c r="E165" s="60">
        <v>1</v>
      </c>
      <c r="F165" s="60">
        <v>0</v>
      </c>
      <c r="G165" s="60">
        <v>0</v>
      </c>
      <c r="H165" s="60">
        <f t="shared" si="12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51300</v>
      </c>
      <c r="O165" s="60">
        <v>0</v>
      </c>
      <c r="P165" s="60">
        <v>0</v>
      </c>
      <c r="Q165" s="61">
        <f t="shared" si="11"/>
        <v>51300</v>
      </c>
    </row>
    <row r="166" spans="2:17" outlineLevel="2" x14ac:dyDescent="0.25">
      <c r="B166" s="57" t="s">
        <v>198</v>
      </c>
      <c r="C166" s="58">
        <v>891180069</v>
      </c>
      <c r="D166" s="59" t="s">
        <v>176</v>
      </c>
      <c r="E166" s="60">
        <v>1</v>
      </c>
      <c r="F166" s="60">
        <v>0</v>
      </c>
      <c r="G166" s="60">
        <v>0</v>
      </c>
      <c r="H166" s="60">
        <f t="shared" si="12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5772039</v>
      </c>
      <c r="O166" s="60">
        <v>0</v>
      </c>
      <c r="P166" s="60">
        <v>0</v>
      </c>
      <c r="Q166" s="61">
        <f t="shared" si="11"/>
        <v>5772039</v>
      </c>
    </row>
    <row r="167" spans="2:17" outlineLevel="2" x14ac:dyDescent="0.25">
      <c r="B167" s="57" t="s">
        <v>198</v>
      </c>
      <c r="C167" s="58">
        <v>891180076</v>
      </c>
      <c r="D167" s="59" t="s">
        <v>263</v>
      </c>
      <c r="E167" s="60">
        <v>1</v>
      </c>
      <c r="F167" s="60">
        <v>0</v>
      </c>
      <c r="G167" s="60">
        <v>0</v>
      </c>
      <c r="H167" s="60">
        <f t="shared" si="12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51680</v>
      </c>
      <c r="O167" s="60">
        <v>0</v>
      </c>
      <c r="P167" s="60">
        <v>0</v>
      </c>
      <c r="Q167" s="61">
        <f>SUM(H167:P167)</f>
        <v>51680</v>
      </c>
    </row>
    <row r="168" spans="2:17" outlineLevel="2" x14ac:dyDescent="0.25">
      <c r="B168" s="57" t="s">
        <v>198</v>
      </c>
      <c r="C168" s="58">
        <v>891180176</v>
      </c>
      <c r="D168" s="59" t="s">
        <v>265</v>
      </c>
      <c r="E168" s="60">
        <v>1</v>
      </c>
      <c r="F168" s="60">
        <v>0</v>
      </c>
      <c r="G168" s="60">
        <v>0</v>
      </c>
      <c r="H168" s="60">
        <f t="shared" si="12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98705</v>
      </c>
      <c r="O168" s="60">
        <v>0</v>
      </c>
      <c r="P168" s="60">
        <v>0</v>
      </c>
      <c r="Q168" s="61">
        <f t="shared" si="11"/>
        <v>98705</v>
      </c>
    </row>
    <row r="169" spans="2:17" outlineLevel="2" x14ac:dyDescent="0.25">
      <c r="B169" s="57" t="s">
        <v>198</v>
      </c>
      <c r="C169" s="58">
        <v>891180177</v>
      </c>
      <c r="D169" s="59" t="s">
        <v>235</v>
      </c>
      <c r="E169" s="60">
        <v>1</v>
      </c>
      <c r="F169" s="60">
        <v>0</v>
      </c>
      <c r="G169" s="60">
        <v>0</v>
      </c>
      <c r="H169" s="60">
        <f t="shared" si="12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57700</v>
      </c>
      <c r="O169" s="60">
        <v>0</v>
      </c>
      <c r="P169" s="60">
        <v>0</v>
      </c>
      <c r="Q169" s="61">
        <f t="shared" si="11"/>
        <v>57700</v>
      </c>
    </row>
    <row r="170" spans="2:17" outlineLevel="2" x14ac:dyDescent="0.25">
      <c r="B170" s="57" t="s">
        <v>198</v>
      </c>
      <c r="C170" s="58">
        <v>891180182</v>
      </c>
      <c r="D170" s="59" t="s">
        <v>244</v>
      </c>
      <c r="E170" s="60">
        <v>1</v>
      </c>
      <c r="F170" s="60">
        <v>0</v>
      </c>
      <c r="G170" s="60">
        <v>0</v>
      </c>
      <c r="H170" s="60">
        <f t="shared" si="12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48735</v>
      </c>
      <c r="O170" s="60">
        <v>0</v>
      </c>
      <c r="P170" s="60">
        <v>0</v>
      </c>
      <c r="Q170" s="61">
        <f t="shared" si="11"/>
        <v>48735</v>
      </c>
    </row>
    <row r="171" spans="2:17" outlineLevel="2" x14ac:dyDescent="0.25">
      <c r="B171" s="57" t="s">
        <v>198</v>
      </c>
      <c r="C171" s="58">
        <v>891480030</v>
      </c>
      <c r="D171" s="59" t="s">
        <v>308</v>
      </c>
      <c r="E171" s="60">
        <v>1</v>
      </c>
      <c r="F171" s="60">
        <v>0</v>
      </c>
      <c r="G171" s="60">
        <v>0</v>
      </c>
      <c r="H171" s="60">
        <f t="shared" si="12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78100</v>
      </c>
      <c r="O171" s="60">
        <v>0</v>
      </c>
      <c r="P171" s="60">
        <v>0</v>
      </c>
      <c r="Q171" s="61">
        <f t="shared" si="11"/>
        <v>78100</v>
      </c>
    </row>
    <row r="172" spans="2:17" ht="12" outlineLevel="2" thickBot="1" x14ac:dyDescent="0.3">
      <c r="B172" s="57" t="s">
        <v>198</v>
      </c>
      <c r="C172" s="58">
        <v>892099325</v>
      </c>
      <c r="D172" s="59" t="s">
        <v>229</v>
      </c>
      <c r="E172" s="60">
        <v>1</v>
      </c>
      <c r="F172" s="60">
        <v>0</v>
      </c>
      <c r="G172" s="60">
        <v>0</v>
      </c>
      <c r="H172" s="60">
        <f t="shared" si="12"/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108597</v>
      </c>
      <c r="O172" s="60">
        <v>0</v>
      </c>
      <c r="P172" s="60">
        <v>0</v>
      </c>
      <c r="Q172" s="61">
        <f t="shared" si="11"/>
        <v>108597</v>
      </c>
    </row>
    <row r="173" spans="2:17" ht="12" outlineLevel="1" thickBot="1" x14ac:dyDescent="0.3">
      <c r="B173" s="67" t="s">
        <v>210</v>
      </c>
      <c r="C173" s="101"/>
      <c r="D173" s="101"/>
      <c r="E173" s="68">
        <f t="shared" ref="E173:Q173" si="13">SUBTOTAL(9,E137:E172)</f>
        <v>55</v>
      </c>
      <c r="F173" s="68">
        <f t="shared" si="13"/>
        <v>0</v>
      </c>
      <c r="G173" s="68">
        <f t="shared" si="13"/>
        <v>0</v>
      </c>
      <c r="H173" s="68">
        <f t="shared" si="13"/>
        <v>0</v>
      </c>
      <c r="I173" s="68">
        <f t="shared" si="13"/>
        <v>0</v>
      </c>
      <c r="J173" s="68">
        <f t="shared" si="13"/>
        <v>0</v>
      </c>
      <c r="K173" s="68">
        <f t="shared" si="13"/>
        <v>0</v>
      </c>
      <c r="L173" s="68">
        <f t="shared" si="13"/>
        <v>0</v>
      </c>
      <c r="M173" s="68">
        <f t="shared" si="13"/>
        <v>138000</v>
      </c>
      <c r="N173" s="68">
        <f t="shared" si="13"/>
        <v>45243799</v>
      </c>
      <c r="O173" s="68">
        <f t="shared" si="13"/>
        <v>0</v>
      </c>
      <c r="P173" s="68">
        <f t="shared" si="13"/>
        <v>-77730</v>
      </c>
      <c r="Q173" s="69">
        <f t="shared" si="13"/>
        <v>45304069</v>
      </c>
    </row>
    <row r="174" spans="2:17" ht="12" outlineLevel="2" thickBot="1" x14ac:dyDescent="0.3">
      <c r="B174" s="57" t="s">
        <v>26</v>
      </c>
      <c r="C174" s="58">
        <v>800246953</v>
      </c>
      <c r="D174" s="59" t="s">
        <v>190</v>
      </c>
      <c r="E174" s="60">
        <v>2331</v>
      </c>
      <c r="F174" s="60">
        <v>0</v>
      </c>
      <c r="G174" s="60">
        <v>0</v>
      </c>
      <c r="H174" s="60">
        <f t="shared" si="12"/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1032978827</v>
      </c>
      <c r="O174" s="60">
        <v>0</v>
      </c>
      <c r="P174" s="60">
        <v>0</v>
      </c>
      <c r="Q174" s="61">
        <f t="shared" si="11"/>
        <v>1032978827</v>
      </c>
    </row>
    <row r="175" spans="2:17" ht="12" outlineLevel="1" thickBot="1" x14ac:dyDescent="0.3">
      <c r="B175" s="67" t="s">
        <v>211</v>
      </c>
      <c r="C175" s="101"/>
      <c r="D175" s="101"/>
      <c r="E175" s="68">
        <f t="shared" ref="E175:Q175" si="14">SUBTOTAL(9,E174:E174)</f>
        <v>2331</v>
      </c>
      <c r="F175" s="68">
        <f t="shared" si="14"/>
        <v>0</v>
      </c>
      <c r="G175" s="68">
        <f t="shared" si="14"/>
        <v>0</v>
      </c>
      <c r="H175" s="68">
        <f t="shared" si="14"/>
        <v>0</v>
      </c>
      <c r="I175" s="68">
        <f t="shared" si="14"/>
        <v>0</v>
      </c>
      <c r="J175" s="68">
        <f t="shared" si="14"/>
        <v>0</v>
      </c>
      <c r="K175" s="68">
        <f t="shared" si="14"/>
        <v>0</v>
      </c>
      <c r="L175" s="68">
        <f t="shared" si="14"/>
        <v>0</v>
      </c>
      <c r="M175" s="68">
        <f t="shared" si="14"/>
        <v>0</v>
      </c>
      <c r="N175" s="68">
        <f t="shared" si="14"/>
        <v>1032978827</v>
      </c>
      <c r="O175" s="68">
        <f t="shared" si="14"/>
        <v>0</v>
      </c>
      <c r="P175" s="68">
        <f t="shared" si="14"/>
        <v>0</v>
      </c>
      <c r="Q175" s="69">
        <f t="shared" si="14"/>
        <v>1032978827</v>
      </c>
    </row>
    <row r="176" spans="2:17" ht="12" outlineLevel="2" thickBot="1" x14ac:dyDescent="0.3">
      <c r="B176" s="57" t="s">
        <v>27</v>
      </c>
      <c r="C176" s="58">
        <v>800246953</v>
      </c>
      <c r="D176" s="59" t="s">
        <v>190</v>
      </c>
      <c r="E176" s="60">
        <v>98</v>
      </c>
      <c r="F176" s="60">
        <v>0</v>
      </c>
      <c r="G176" s="60">
        <v>0</v>
      </c>
      <c r="H176" s="60">
        <f t="shared" si="12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714920136</v>
      </c>
      <c r="O176" s="60">
        <v>0</v>
      </c>
      <c r="P176" s="60">
        <v>0</v>
      </c>
      <c r="Q176" s="61">
        <f t="shared" si="11"/>
        <v>714920136</v>
      </c>
    </row>
    <row r="177" spans="2:17" ht="12" outlineLevel="1" thickBot="1" x14ac:dyDescent="0.3">
      <c r="B177" s="67" t="s">
        <v>212</v>
      </c>
      <c r="C177" s="101"/>
      <c r="D177" s="101"/>
      <c r="E177" s="68">
        <f t="shared" ref="E177:Q177" si="15">SUBTOTAL(9,E176:E176)</f>
        <v>98</v>
      </c>
      <c r="F177" s="68">
        <f t="shared" si="15"/>
        <v>0</v>
      </c>
      <c r="G177" s="68">
        <f t="shared" si="15"/>
        <v>0</v>
      </c>
      <c r="H177" s="68">
        <f t="shared" si="15"/>
        <v>0</v>
      </c>
      <c r="I177" s="68">
        <f t="shared" si="15"/>
        <v>0</v>
      </c>
      <c r="J177" s="68">
        <f t="shared" si="15"/>
        <v>0</v>
      </c>
      <c r="K177" s="68">
        <f t="shared" si="15"/>
        <v>0</v>
      </c>
      <c r="L177" s="68">
        <f t="shared" si="15"/>
        <v>0</v>
      </c>
      <c r="M177" s="68">
        <f t="shared" si="15"/>
        <v>0</v>
      </c>
      <c r="N177" s="68">
        <f t="shared" si="15"/>
        <v>714920136</v>
      </c>
      <c r="O177" s="68">
        <f t="shared" si="15"/>
        <v>0</v>
      </c>
      <c r="P177" s="68">
        <f t="shared" si="15"/>
        <v>0</v>
      </c>
      <c r="Q177" s="69">
        <f t="shared" si="15"/>
        <v>714920136</v>
      </c>
    </row>
    <row r="178" spans="2:17" ht="12" outlineLevel="2" thickBot="1" x14ac:dyDescent="0.3">
      <c r="B178" s="57" t="s">
        <v>28</v>
      </c>
      <c r="C178" s="58">
        <v>800246953</v>
      </c>
      <c r="D178" s="59" t="s">
        <v>190</v>
      </c>
      <c r="E178" s="60">
        <v>25</v>
      </c>
      <c r="F178" s="60">
        <v>0</v>
      </c>
      <c r="G178" s="60">
        <v>8863434</v>
      </c>
      <c r="H178" s="60">
        <f t="shared" si="12"/>
        <v>8863434</v>
      </c>
      <c r="I178" s="60">
        <v>71390800</v>
      </c>
      <c r="J178" s="60">
        <v>73455200</v>
      </c>
      <c r="K178" s="60">
        <v>68223100</v>
      </c>
      <c r="L178" s="60">
        <v>191516900</v>
      </c>
      <c r="M178" s="60">
        <v>181444489</v>
      </c>
      <c r="N178" s="60">
        <v>22659240</v>
      </c>
      <c r="O178" s="60">
        <v>0</v>
      </c>
      <c r="P178" s="60">
        <v>0</v>
      </c>
      <c r="Q178" s="61">
        <f t="shared" si="11"/>
        <v>617553163</v>
      </c>
    </row>
    <row r="179" spans="2:17" ht="12" outlineLevel="1" thickBot="1" x14ac:dyDescent="0.3">
      <c r="B179" s="67" t="s">
        <v>213</v>
      </c>
      <c r="C179" s="101"/>
      <c r="D179" s="101"/>
      <c r="E179" s="68">
        <f t="shared" ref="E179:Q179" si="16">SUBTOTAL(9,E178:E178)</f>
        <v>25</v>
      </c>
      <c r="F179" s="68">
        <f t="shared" si="16"/>
        <v>0</v>
      </c>
      <c r="G179" s="68">
        <f t="shared" si="16"/>
        <v>8863434</v>
      </c>
      <c r="H179" s="68">
        <f t="shared" si="16"/>
        <v>8863434</v>
      </c>
      <c r="I179" s="68">
        <f t="shared" si="16"/>
        <v>71390800</v>
      </c>
      <c r="J179" s="68">
        <f t="shared" si="16"/>
        <v>73455200</v>
      </c>
      <c r="K179" s="68">
        <f t="shared" si="16"/>
        <v>68223100</v>
      </c>
      <c r="L179" s="68">
        <f t="shared" si="16"/>
        <v>191516900</v>
      </c>
      <c r="M179" s="68">
        <f t="shared" si="16"/>
        <v>181444489</v>
      </c>
      <c r="N179" s="68">
        <f t="shared" si="16"/>
        <v>22659240</v>
      </c>
      <c r="O179" s="68">
        <f t="shared" si="16"/>
        <v>0</v>
      </c>
      <c r="P179" s="68">
        <f t="shared" si="16"/>
        <v>0</v>
      </c>
      <c r="Q179" s="69">
        <f t="shared" si="16"/>
        <v>617553163</v>
      </c>
    </row>
    <row r="180" spans="2:17" ht="12" outlineLevel="2" thickBot="1" x14ac:dyDescent="0.3">
      <c r="B180" s="57" t="s">
        <v>29</v>
      </c>
      <c r="C180" s="58">
        <v>800246953</v>
      </c>
      <c r="D180" s="59" t="s">
        <v>190</v>
      </c>
      <c r="E180" s="60">
        <v>18418</v>
      </c>
      <c r="F180" s="60">
        <v>211760589.59</v>
      </c>
      <c r="G180" s="60">
        <v>1289768528</v>
      </c>
      <c r="H180" s="60">
        <f t="shared" si="12"/>
        <v>1501529117.5899999</v>
      </c>
      <c r="I180" s="60">
        <v>929385607</v>
      </c>
      <c r="J180" s="60">
        <v>808736147</v>
      </c>
      <c r="K180" s="60">
        <v>1369024023</v>
      </c>
      <c r="L180" s="60">
        <v>4062337758</v>
      </c>
      <c r="M180" s="60">
        <v>3194805606</v>
      </c>
      <c r="N180" s="60">
        <v>22222524476.260002</v>
      </c>
      <c r="O180" s="60">
        <v>0</v>
      </c>
      <c r="P180" s="60">
        <v>-16453354</v>
      </c>
      <c r="Q180" s="61">
        <f t="shared" si="11"/>
        <v>34071889380.850002</v>
      </c>
    </row>
    <row r="181" spans="2:17" ht="12" outlineLevel="1" thickBot="1" x14ac:dyDescent="0.3">
      <c r="B181" s="67" t="s">
        <v>214</v>
      </c>
      <c r="C181" s="101"/>
      <c r="D181" s="101"/>
      <c r="E181" s="68">
        <f t="shared" ref="E181:Q181" si="17">SUBTOTAL(9,E180:E180)</f>
        <v>18418</v>
      </c>
      <c r="F181" s="68">
        <f t="shared" si="17"/>
        <v>211760589.59</v>
      </c>
      <c r="G181" s="68">
        <f t="shared" si="17"/>
        <v>1289768528</v>
      </c>
      <c r="H181" s="68">
        <f t="shared" si="17"/>
        <v>1501529117.5899999</v>
      </c>
      <c r="I181" s="68">
        <f t="shared" si="17"/>
        <v>929385607</v>
      </c>
      <c r="J181" s="68">
        <f t="shared" si="17"/>
        <v>808736147</v>
      </c>
      <c r="K181" s="68">
        <f t="shared" si="17"/>
        <v>1369024023</v>
      </c>
      <c r="L181" s="68">
        <f t="shared" si="17"/>
        <v>4062337758</v>
      </c>
      <c r="M181" s="68">
        <f t="shared" si="17"/>
        <v>3194805606</v>
      </c>
      <c r="N181" s="68">
        <f t="shared" si="17"/>
        <v>22222524476.260002</v>
      </c>
      <c r="O181" s="68">
        <f t="shared" si="17"/>
        <v>0</v>
      </c>
      <c r="P181" s="68">
        <f t="shared" si="17"/>
        <v>-16453354</v>
      </c>
      <c r="Q181" s="69">
        <f t="shared" si="17"/>
        <v>34071889380.850002</v>
      </c>
    </row>
    <row r="182" spans="2:17" outlineLevel="2" x14ac:dyDescent="0.25">
      <c r="B182" s="57" t="s">
        <v>30</v>
      </c>
      <c r="C182" s="58">
        <v>800006150</v>
      </c>
      <c r="D182" s="59" t="s">
        <v>127</v>
      </c>
      <c r="E182" s="60">
        <v>1</v>
      </c>
      <c r="F182" s="60">
        <v>0</v>
      </c>
      <c r="G182" s="60">
        <v>0</v>
      </c>
      <c r="H182" s="60">
        <f t="shared" si="12"/>
        <v>0</v>
      </c>
      <c r="I182" s="60">
        <v>0</v>
      </c>
      <c r="J182" s="60">
        <v>0</v>
      </c>
      <c r="K182" s="60">
        <v>0</v>
      </c>
      <c r="L182" s="60">
        <v>23651</v>
      </c>
      <c r="M182" s="60">
        <v>0</v>
      </c>
      <c r="N182" s="60">
        <v>0</v>
      </c>
      <c r="O182" s="60">
        <v>0</v>
      </c>
      <c r="P182" s="60">
        <v>0</v>
      </c>
      <c r="Q182" s="61">
        <f t="shared" si="11"/>
        <v>23651</v>
      </c>
    </row>
    <row r="183" spans="2:17" outlineLevel="2" x14ac:dyDescent="0.25">
      <c r="B183" s="57" t="s">
        <v>30</v>
      </c>
      <c r="C183" s="58">
        <v>800053550</v>
      </c>
      <c r="D183" s="59" t="s">
        <v>272</v>
      </c>
      <c r="E183" s="60">
        <v>1</v>
      </c>
      <c r="F183" s="60">
        <v>0</v>
      </c>
      <c r="G183" s="60">
        <v>0</v>
      </c>
      <c r="H183" s="60">
        <f t="shared" si="12"/>
        <v>0</v>
      </c>
      <c r="I183" s="60">
        <v>0</v>
      </c>
      <c r="J183" s="60">
        <v>2210600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0">
        <v>0</v>
      </c>
      <c r="Q183" s="61">
        <f t="shared" si="11"/>
        <v>2210600</v>
      </c>
    </row>
    <row r="184" spans="2:17" outlineLevel="2" x14ac:dyDescent="0.25">
      <c r="B184" s="57" t="s">
        <v>30</v>
      </c>
      <c r="C184" s="58">
        <v>800149384</v>
      </c>
      <c r="D184" s="59" t="s">
        <v>201</v>
      </c>
      <c r="E184" s="60">
        <v>2</v>
      </c>
      <c r="F184" s="60">
        <v>0</v>
      </c>
      <c r="G184" s="60">
        <v>0</v>
      </c>
      <c r="H184" s="60">
        <f t="shared" si="12"/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1581700</v>
      </c>
      <c r="N184" s="60">
        <v>820900</v>
      </c>
      <c r="O184" s="60">
        <v>0</v>
      </c>
      <c r="P184" s="60">
        <v>0</v>
      </c>
      <c r="Q184" s="61">
        <f t="shared" si="11"/>
        <v>2402600</v>
      </c>
    </row>
    <row r="185" spans="2:17" outlineLevel="2" x14ac:dyDescent="0.25">
      <c r="B185" s="57" t="s">
        <v>30</v>
      </c>
      <c r="C185" s="58">
        <v>800162035</v>
      </c>
      <c r="D185" s="59" t="s">
        <v>129</v>
      </c>
      <c r="E185" s="60">
        <v>42</v>
      </c>
      <c r="F185" s="60">
        <v>0</v>
      </c>
      <c r="G185" s="60">
        <v>5201646</v>
      </c>
      <c r="H185" s="60">
        <f t="shared" si="12"/>
        <v>5201646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32046977</v>
      </c>
      <c r="O185" s="60">
        <v>0</v>
      </c>
      <c r="P185" s="60">
        <v>0</v>
      </c>
      <c r="Q185" s="61">
        <f t="shared" si="11"/>
        <v>37248623</v>
      </c>
    </row>
    <row r="186" spans="2:17" outlineLevel="2" x14ac:dyDescent="0.25">
      <c r="B186" s="57" t="s">
        <v>30</v>
      </c>
      <c r="C186" s="58">
        <v>800250634</v>
      </c>
      <c r="D186" s="59" t="s">
        <v>309</v>
      </c>
      <c r="E186" s="60">
        <v>3</v>
      </c>
      <c r="F186" s="60">
        <v>0</v>
      </c>
      <c r="G186" s="60">
        <v>2708225</v>
      </c>
      <c r="H186" s="60">
        <f t="shared" si="12"/>
        <v>2708225</v>
      </c>
      <c r="I186" s="60">
        <v>0</v>
      </c>
      <c r="J186" s="60">
        <v>0</v>
      </c>
      <c r="K186" s="60">
        <v>0</v>
      </c>
      <c r="L186" s="60">
        <v>0</v>
      </c>
      <c r="M186" s="60">
        <v>720062</v>
      </c>
      <c r="N186" s="60">
        <v>0</v>
      </c>
      <c r="O186" s="60">
        <v>0</v>
      </c>
      <c r="P186" s="60">
        <v>0</v>
      </c>
      <c r="Q186" s="61">
        <f t="shared" si="11"/>
        <v>3428287</v>
      </c>
    </row>
    <row r="187" spans="2:17" outlineLevel="2" x14ac:dyDescent="0.25">
      <c r="B187" s="57" t="s">
        <v>30</v>
      </c>
      <c r="C187" s="58">
        <v>813005431</v>
      </c>
      <c r="D187" s="59" t="s">
        <v>130</v>
      </c>
      <c r="E187" s="60">
        <v>14</v>
      </c>
      <c r="F187" s="60">
        <v>364969.15</v>
      </c>
      <c r="G187" s="60">
        <v>8327943</v>
      </c>
      <c r="H187" s="60">
        <f t="shared" si="12"/>
        <v>8692912.1500000004</v>
      </c>
      <c r="I187" s="60">
        <v>0</v>
      </c>
      <c r="J187" s="60">
        <v>132000</v>
      </c>
      <c r="K187" s="60">
        <v>0</v>
      </c>
      <c r="L187" s="60">
        <v>2931702</v>
      </c>
      <c r="M187" s="60">
        <v>34729477.5</v>
      </c>
      <c r="N187" s="60">
        <v>0</v>
      </c>
      <c r="O187" s="60">
        <v>0</v>
      </c>
      <c r="P187" s="60">
        <v>-2929142</v>
      </c>
      <c r="Q187" s="61">
        <f t="shared" si="11"/>
        <v>43556949.649999999</v>
      </c>
    </row>
    <row r="188" spans="2:17" outlineLevel="2" x14ac:dyDescent="0.25">
      <c r="B188" s="57" t="s">
        <v>30</v>
      </c>
      <c r="C188" s="58">
        <v>830023202</v>
      </c>
      <c r="D188" s="59" t="s">
        <v>131</v>
      </c>
      <c r="E188" s="60">
        <v>8</v>
      </c>
      <c r="F188" s="60">
        <v>0</v>
      </c>
      <c r="G188" s="60">
        <v>986902</v>
      </c>
      <c r="H188" s="60">
        <f t="shared" si="12"/>
        <v>986902</v>
      </c>
      <c r="I188" s="60">
        <v>0</v>
      </c>
      <c r="J188" s="60">
        <v>0</v>
      </c>
      <c r="K188" s="60">
        <v>0</v>
      </c>
      <c r="L188" s="60">
        <v>0</v>
      </c>
      <c r="M188" s="60">
        <v>3839464</v>
      </c>
      <c r="N188" s="60">
        <v>714446</v>
      </c>
      <c r="O188" s="60">
        <v>0</v>
      </c>
      <c r="P188" s="60">
        <v>0</v>
      </c>
      <c r="Q188" s="61">
        <f t="shared" si="11"/>
        <v>5540812</v>
      </c>
    </row>
    <row r="189" spans="2:17" outlineLevel="2" x14ac:dyDescent="0.25">
      <c r="B189" s="57" t="s">
        <v>30</v>
      </c>
      <c r="C189" s="58">
        <v>830028288</v>
      </c>
      <c r="D189" s="59" t="s">
        <v>132</v>
      </c>
      <c r="E189" s="60">
        <v>5</v>
      </c>
      <c r="F189" s="60">
        <v>0</v>
      </c>
      <c r="G189" s="60">
        <v>0</v>
      </c>
      <c r="H189" s="60">
        <f t="shared" si="12"/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5435553</v>
      </c>
      <c r="O189" s="60">
        <v>0</v>
      </c>
      <c r="P189" s="60">
        <v>0</v>
      </c>
      <c r="Q189" s="61">
        <f t="shared" si="11"/>
        <v>5435553</v>
      </c>
    </row>
    <row r="190" spans="2:17" outlineLevel="2" x14ac:dyDescent="0.25">
      <c r="B190" s="57" t="s">
        <v>30</v>
      </c>
      <c r="C190" s="58">
        <v>830120157</v>
      </c>
      <c r="D190" s="59" t="s">
        <v>273</v>
      </c>
      <c r="E190" s="60">
        <v>1</v>
      </c>
      <c r="F190" s="60">
        <v>0</v>
      </c>
      <c r="G190" s="60">
        <v>0</v>
      </c>
      <c r="H190" s="60">
        <f t="shared" si="12"/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3832200</v>
      </c>
      <c r="N190" s="60">
        <v>0</v>
      </c>
      <c r="O190" s="60">
        <v>0</v>
      </c>
      <c r="P190" s="60">
        <v>0</v>
      </c>
      <c r="Q190" s="61">
        <f t="shared" si="11"/>
        <v>3832200</v>
      </c>
    </row>
    <row r="191" spans="2:17" outlineLevel="2" x14ac:dyDescent="0.25">
      <c r="B191" s="57" t="s">
        <v>30</v>
      </c>
      <c r="C191" s="58">
        <v>860015536</v>
      </c>
      <c r="D191" s="59" t="s">
        <v>281</v>
      </c>
      <c r="E191" s="60">
        <v>1</v>
      </c>
      <c r="F191" s="60">
        <v>0</v>
      </c>
      <c r="G191" s="60">
        <v>0</v>
      </c>
      <c r="H191" s="60">
        <f t="shared" si="12"/>
        <v>0</v>
      </c>
      <c r="I191" s="60">
        <v>0</v>
      </c>
      <c r="J191" s="60">
        <v>0</v>
      </c>
      <c r="K191" s="60">
        <v>1602300</v>
      </c>
      <c r="L191" s="60">
        <v>0</v>
      </c>
      <c r="M191" s="60">
        <v>0</v>
      </c>
      <c r="N191" s="60">
        <v>0</v>
      </c>
      <c r="O191" s="60">
        <v>0</v>
      </c>
      <c r="P191" s="60">
        <v>0</v>
      </c>
      <c r="Q191" s="61">
        <f t="shared" si="11"/>
        <v>1602300</v>
      </c>
    </row>
    <row r="192" spans="2:17" outlineLevel="2" x14ac:dyDescent="0.25">
      <c r="B192" s="57" t="s">
        <v>30</v>
      </c>
      <c r="C192" s="58">
        <v>860035992</v>
      </c>
      <c r="D192" s="59" t="s">
        <v>194</v>
      </c>
      <c r="E192" s="60">
        <v>1</v>
      </c>
      <c r="F192" s="60">
        <v>0</v>
      </c>
      <c r="G192" s="60">
        <v>0</v>
      </c>
      <c r="H192" s="60">
        <f t="shared" si="12"/>
        <v>0</v>
      </c>
      <c r="I192" s="60">
        <v>0</v>
      </c>
      <c r="J192" s="60">
        <v>4330379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61">
        <f t="shared" si="11"/>
        <v>4330379</v>
      </c>
    </row>
    <row r="193" spans="2:17" outlineLevel="2" x14ac:dyDescent="0.25">
      <c r="B193" s="57" t="s">
        <v>30</v>
      </c>
      <c r="C193" s="58">
        <v>860037950</v>
      </c>
      <c r="D193" s="59" t="s">
        <v>234</v>
      </c>
      <c r="E193" s="60">
        <v>2</v>
      </c>
      <c r="F193" s="60">
        <v>0</v>
      </c>
      <c r="G193" s="60">
        <v>0</v>
      </c>
      <c r="H193" s="60">
        <f t="shared" si="12"/>
        <v>0</v>
      </c>
      <c r="I193" s="60">
        <v>0</v>
      </c>
      <c r="J193" s="60">
        <v>0</v>
      </c>
      <c r="K193" s="60">
        <v>0</v>
      </c>
      <c r="L193" s="60">
        <v>1602300</v>
      </c>
      <c r="M193" s="60">
        <v>0</v>
      </c>
      <c r="N193" s="60">
        <v>3368315</v>
      </c>
      <c r="O193" s="60">
        <v>0</v>
      </c>
      <c r="P193" s="60">
        <v>0</v>
      </c>
      <c r="Q193" s="61">
        <f t="shared" si="11"/>
        <v>4970615</v>
      </c>
    </row>
    <row r="194" spans="2:17" outlineLevel="2" x14ac:dyDescent="0.25">
      <c r="B194" s="57" t="s">
        <v>30</v>
      </c>
      <c r="C194" s="58">
        <v>890102768</v>
      </c>
      <c r="D194" s="59" t="s">
        <v>236</v>
      </c>
      <c r="E194" s="60">
        <v>1</v>
      </c>
      <c r="F194" s="60">
        <v>0</v>
      </c>
      <c r="G194" s="60">
        <v>151047</v>
      </c>
      <c r="H194" s="60">
        <f t="shared" si="12"/>
        <v>151047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  <c r="P194" s="60">
        <v>0</v>
      </c>
      <c r="Q194" s="61">
        <f t="shared" si="11"/>
        <v>151047</v>
      </c>
    </row>
    <row r="195" spans="2:17" outlineLevel="2" x14ac:dyDescent="0.25">
      <c r="B195" s="57" t="s">
        <v>30</v>
      </c>
      <c r="C195" s="58">
        <v>890205361</v>
      </c>
      <c r="D195" s="59" t="s">
        <v>76</v>
      </c>
      <c r="E195" s="60">
        <v>1</v>
      </c>
      <c r="F195" s="60">
        <v>0</v>
      </c>
      <c r="G195" s="60">
        <v>0</v>
      </c>
      <c r="H195" s="60">
        <f t="shared" si="12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51300</v>
      </c>
      <c r="O195" s="60">
        <v>0</v>
      </c>
      <c r="P195" s="60">
        <v>0</v>
      </c>
      <c r="Q195" s="61">
        <f t="shared" si="11"/>
        <v>51300</v>
      </c>
    </row>
    <row r="196" spans="2:17" outlineLevel="2" x14ac:dyDescent="0.25">
      <c r="B196" s="57" t="s">
        <v>30</v>
      </c>
      <c r="C196" s="58">
        <v>891180084</v>
      </c>
      <c r="D196" s="59" t="s">
        <v>127</v>
      </c>
      <c r="E196" s="60">
        <v>1</v>
      </c>
      <c r="F196" s="60">
        <v>0</v>
      </c>
      <c r="G196" s="60">
        <v>0</v>
      </c>
      <c r="H196" s="60">
        <f t="shared" si="12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1045113</v>
      </c>
      <c r="O196" s="60">
        <v>0</v>
      </c>
      <c r="P196" s="60">
        <v>0</v>
      </c>
      <c r="Q196" s="61">
        <f t="shared" si="11"/>
        <v>1045113</v>
      </c>
    </row>
    <row r="197" spans="2:17" outlineLevel="2" x14ac:dyDescent="0.25">
      <c r="B197" s="57" t="s">
        <v>30</v>
      </c>
      <c r="C197" s="58">
        <v>900033371</v>
      </c>
      <c r="D197" s="59" t="s">
        <v>170</v>
      </c>
      <c r="E197" s="60">
        <v>7</v>
      </c>
      <c r="F197" s="60">
        <v>0</v>
      </c>
      <c r="G197" s="60">
        <v>1451540</v>
      </c>
      <c r="H197" s="60">
        <f t="shared" si="12"/>
        <v>1451540</v>
      </c>
      <c r="I197" s="60">
        <v>0</v>
      </c>
      <c r="J197" s="60">
        <v>0</v>
      </c>
      <c r="K197" s="60">
        <v>0</v>
      </c>
      <c r="L197" s="60">
        <v>0</v>
      </c>
      <c r="M197" s="60">
        <v>1942717</v>
      </c>
      <c r="N197" s="60">
        <v>1054308</v>
      </c>
      <c r="O197" s="60">
        <v>0</v>
      </c>
      <c r="P197" s="60">
        <v>0</v>
      </c>
      <c r="Q197" s="61">
        <f t="shared" si="11"/>
        <v>4448565</v>
      </c>
    </row>
    <row r="198" spans="2:17" outlineLevel="2" x14ac:dyDescent="0.25">
      <c r="B198" s="57" t="s">
        <v>30</v>
      </c>
      <c r="C198" s="58">
        <v>900256090</v>
      </c>
      <c r="D198" s="59" t="s">
        <v>83</v>
      </c>
      <c r="E198" s="60">
        <v>6</v>
      </c>
      <c r="F198" s="60">
        <v>0</v>
      </c>
      <c r="G198" s="60">
        <v>0</v>
      </c>
      <c r="H198" s="60">
        <f t="shared" si="12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3538600</v>
      </c>
      <c r="O198" s="60">
        <v>0</v>
      </c>
      <c r="P198" s="60">
        <v>0</v>
      </c>
      <c r="Q198" s="61">
        <f t="shared" si="11"/>
        <v>3538600</v>
      </c>
    </row>
    <row r="199" spans="2:17" outlineLevel="2" x14ac:dyDescent="0.25">
      <c r="B199" s="57" t="s">
        <v>30</v>
      </c>
      <c r="C199" s="58">
        <v>900357414</v>
      </c>
      <c r="D199" s="59" t="s">
        <v>134</v>
      </c>
      <c r="E199" s="60">
        <v>1</v>
      </c>
      <c r="F199" s="60">
        <v>0</v>
      </c>
      <c r="G199" s="60">
        <v>0</v>
      </c>
      <c r="H199" s="60">
        <f t="shared" si="12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3757220</v>
      </c>
      <c r="N199" s="60">
        <v>0</v>
      </c>
      <c r="O199" s="60">
        <v>0</v>
      </c>
      <c r="P199" s="60">
        <v>0</v>
      </c>
      <c r="Q199" s="61">
        <f t="shared" si="11"/>
        <v>3757220</v>
      </c>
    </row>
    <row r="200" spans="2:17" outlineLevel="2" x14ac:dyDescent="0.25">
      <c r="B200" s="57" t="s">
        <v>30</v>
      </c>
      <c r="C200" s="58">
        <v>901126913</v>
      </c>
      <c r="D200" s="59" t="s">
        <v>253</v>
      </c>
      <c r="E200" s="60">
        <v>6</v>
      </c>
      <c r="F200" s="60">
        <v>0</v>
      </c>
      <c r="G200" s="60">
        <v>0</v>
      </c>
      <c r="H200" s="60">
        <f t="shared" si="12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302800</v>
      </c>
      <c r="N200" s="60">
        <v>1216954</v>
      </c>
      <c r="O200" s="60">
        <v>0</v>
      </c>
      <c r="P200" s="60">
        <v>0</v>
      </c>
      <c r="Q200" s="61">
        <f t="shared" si="11"/>
        <v>1519754</v>
      </c>
    </row>
    <row r="201" spans="2:17" outlineLevel="2" x14ac:dyDescent="0.25">
      <c r="B201" s="57" t="s">
        <v>30</v>
      </c>
      <c r="C201" s="58">
        <v>901127065</v>
      </c>
      <c r="D201" s="59" t="s">
        <v>232</v>
      </c>
      <c r="E201" s="60">
        <v>8</v>
      </c>
      <c r="F201" s="60">
        <v>0</v>
      </c>
      <c r="G201" s="60">
        <v>0</v>
      </c>
      <c r="H201" s="60">
        <f t="shared" si="12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561064</v>
      </c>
      <c r="N201" s="60">
        <v>9419301</v>
      </c>
      <c r="O201" s="60">
        <v>0</v>
      </c>
      <c r="P201" s="60">
        <v>0</v>
      </c>
      <c r="Q201" s="61">
        <f t="shared" ref="Q201:Q270" si="18">SUM(H201:P201)</f>
        <v>9980365</v>
      </c>
    </row>
    <row r="202" spans="2:17" outlineLevel="2" x14ac:dyDescent="0.25">
      <c r="B202" s="57" t="s">
        <v>30</v>
      </c>
      <c r="C202" s="58">
        <v>901127521</v>
      </c>
      <c r="D202" s="59" t="s">
        <v>135</v>
      </c>
      <c r="E202" s="60">
        <v>112</v>
      </c>
      <c r="F202" s="60">
        <v>2261333.25</v>
      </c>
      <c r="G202" s="60">
        <v>15925707</v>
      </c>
      <c r="H202" s="60">
        <f t="shared" si="12"/>
        <v>18187040.25</v>
      </c>
      <c r="I202" s="60">
        <v>14489329</v>
      </c>
      <c r="J202" s="60">
        <v>558000</v>
      </c>
      <c r="K202" s="60">
        <v>0</v>
      </c>
      <c r="L202" s="60">
        <v>0</v>
      </c>
      <c r="M202" s="60">
        <v>0</v>
      </c>
      <c r="N202" s="60">
        <v>0.5</v>
      </c>
      <c r="O202" s="60">
        <v>0</v>
      </c>
      <c r="P202" s="60">
        <v>0</v>
      </c>
      <c r="Q202" s="61">
        <f t="shared" si="18"/>
        <v>33234369.75</v>
      </c>
    </row>
    <row r="203" spans="2:17" outlineLevel="2" x14ac:dyDescent="0.25">
      <c r="B203" s="57" t="s">
        <v>30</v>
      </c>
      <c r="C203" s="58">
        <v>901153056</v>
      </c>
      <c r="D203" s="59" t="s">
        <v>254</v>
      </c>
      <c r="E203" s="60">
        <v>9</v>
      </c>
      <c r="F203" s="60">
        <v>0</v>
      </c>
      <c r="G203" s="60">
        <v>954592</v>
      </c>
      <c r="H203" s="60">
        <f t="shared" si="12"/>
        <v>954592</v>
      </c>
      <c r="I203" s="60">
        <v>0</v>
      </c>
      <c r="J203" s="60">
        <v>0</v>
      </c>
      <c r="K203" s="60">
        <v>0</v>
      </c>
      <c r="L203" s="60">
        <v>0</v>
      </c>
      <c r="M203" s="60">
        <v>48500</v>
      </c>
      <c r="N203" s="60">
        <v>1210079</v>
      </c>
      <c r="O203" s="60">
        <v>0</v>
      </c>
      <c r="P203" s="60">
        <v>0</v>
      </c>
      <c r="Q203" s="61">
        <f t="shared" si="18"/>
        <v>2213171</v>
      </c>
    </row>
    <row r="204" spans="2:17" ht="12" outlineLevel="2" thickBot="1" x14ac:dyDescent="0.3">
      <c r="B204" s="57" t="s">
        <v>30</v>
      </c>
      <c r="C204" s="58">
        <v>901153500</v>
      </c>
      <c r="D204" s="59" t="s">
        <v>261</v>
      </c>
      <c r="E204" s="60">
        <v>2</v>
      </c>
      <c r="F204" s="60">
        <v>0</v>
      </c>
      <c r="G204" s="60">
        <v>0</v>
      </c>
      <c r="H204" s="60">
        <f t="shared" si="12"/>
        <v>0</v>
      </c>
      <c r="I204" s="60">
        <v>0</v>
      </c>
      <c r="J204" s="60">
        <v>0</v>
      </c>
      <c r="K204" s="60">
        <v>0</v>
      </c>
      <c r="L204" s="60">
        <v>75300</v>
      </c>
      <c r="M204" s="60">
        <v>80800</v>
      </c>
      <c r="N204" s="60">
        <v>0</v>
      </c>
      <c r="O204" s="60">
        <v>0</v>
      </c>
      <c r="P204" s="60">
        <v>0</v>
      </c>
      <c r="Q204" s="61">
        <f t="shared" si="18"/>
        <v>156100</v>
      </c>
    </row>
    <row r="205" spans="2:17" ht="12" outlineLevel="1" thickBot="1" x14ac:dyDescent="0.3">
      <c r="B205" s="67" t="s">
        <v>215</v>
      </c>
      <c r="C205" s="101"/>
      <c r="D205" s="101"/>
      <c r="E205" s="68">
        <f t="shared" ref="E205:Q205" si="19">SUBTOTAL(9,E182:E204)</f>
        <v>235</v>
      </c>
      <c r="F205" s="68">
        <f t="shared" si="19"/>
        <v>2626302.4</v>
      </c>
      <c r="G205" s="68">
        <f t="shared" si="19"/>
        <v>35707602</v>
      </c>
      <c r="H205" s="68">
        <f t="shared" si="19"/>
        <v>38333904.399999999</v>
      </c>
      <c r="I205" s="68">
        <f t="shared" si="19"/>
        <v>14489329</v>
      </c>
      <c r="J205" s="68">
        <f t="shared" si="19"/>
        <v>7230979</v>
      </c>
      <c r="K205" s="68">
        <f t="shared" si="19"/>
        <v>1602300</v>
      </c>
      <c r="L205" s="68">
        <f t="shared" si="19"/>
        <v>4632953</v>
      </c>
      <c r="M205" s="68">
        <f t="shared" si="19"/>
        <v>51396004.5</v>
      </c>
      <c r="N205" s="68">
        <f t="shared" si="19"/>
        <v>59921846.5</v>
      </c>
      <c r="O205" s="68">
        <f t="shared" si="19"/>
        <v>0</v>
      </c>
      <c r="P205" s="68">
        <f t="shared" si="19"/>
        <v>-2929142</v>
      </c>
      <c r="Q205" s="69">
        <f t="shared" si="19"/>
        <v>174678174.40000001</v>
      </c>
    </row>
    <row r="206" spans="2:17" outlineLevel="2" x14ac:dyDescent="0.25">
      <c r="B206" s="57" t="s">
        <v>31</v>
      </c>
      <c r="C206" s="58">
        <v>800197177</v>
      </c>
      <c r="D206" s="59" t="s">
        <v>138</v>
      </c>
      <c r="E206" s="60">
        <v>1</v>
      </c>
      <c r="F206" s="60">
        <v>0</v>
      </c>
      <c r="G206" s="60">
        <v>0</v>
      </c>
      <c r="H206" s="60">
        <f t="shared" si="12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714236036</v>
      </c>
      <c r="O206" s="60">
        <v>0</v>
      </c>
      <c r="P206" s="60">
        <v>0</v>
      </c>
      <c r="Q206" s="61">
        <f t="shared" si="18"/>
        <v>714236036</v>
      </c>
    </row>
    <row r="207" spans="2:17" outlineLevel="2" x14ac:dyDescent="0.25">
      <c r="B207" s="57" t="s">
        <v>31</v>
      </c>
      <c r="C207" s="58">
        <v>800216538</v>
      </c>
      <c r="D207" s="59" t="s">
        <v>140</v>
      </c>
      <c r="E207" s="60">
        <v>1</v>
      </c>
      <c r="F207" s="60">
        <v>0</v>
      </c>
      <c r="G207" s="60">
        <v>0</v>
      </c>
      <c r="H207" s="60">
        <f t="shared" si="12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24794908</v>
      </c>
      <c r="O207" s="60">
        <v>0</v>
      </c>
      <c r="P207" s="60">
        <v>0</v>
      </c>
      <c r="Q207" s="61">
        <f t="shared" si="18"/>
        <v>24794908</v>
      </c>
    </row>
    <row r="208" spans="2:17" ht="12" outlineLevel="2" thickBot="1" x14ac:dyDescent="0.3">
      <c r="B208" s="57" t="s">
        <v>31</v>
      </c>
      <c r="C208" s="58">
        <v>830077633</v>
      </c>
      <c r="D208" s="59" t="s">
        <v>141</v>
      </c>
      <c r="E208" s="60">
        <v>32</v>
      </c>
      <c r="F208" s="60">
        <v>0</v>
      </c>
      <c r="G208" s="60">
        <v>0</v>
      </c>
      <c r="H208" s="60">
        <f t="shared" si="12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3927200</v>
      </c>
      <c r="O208" s="60">
        <v>0</v>
      </c>
      <c r="P208" s="60">
        <v>0</v>
      </c>
      <c r="Q208" s="61">
        <f t="shared" si="18"/>
        <v>3927200</v>
      </c>
    </row>
    <row r="209" spans="2:17" ht="12" outlineLevel="1" thickBot="1" x14ac:dyDescent="0.3">
      <c r="B209" s="67" t="s">
        <v>216</v>
      </c>
      <c r="C209" s="101"/>
      <c r="D209" s="101"/>
      <c r="E209" s="68">
        <f t="shared" ref="E209:Q209" si="20">SUBTOTAL(9,E206:E208)</f>
        <v>34</v>
      </c>
      <c r="F209" s="68">
        <f t="shared" si="20"/>
        <v>0</v>
      </c>
      <c r="G209" s="68">
        <f t="shared" si="20"/>
        <v>0</v>
      </c>
      <c r="H209" s="68">
        <f t="shared" si="20"/>
        <v>0</v>
      </c>
      <c r="I209" s="68">
        <f t="shared" si="20"/>
        <v>0</v>
      </c>
      <c r="J209" s="68">
        <f t="shared" si="20"/>
        <v>0</v>
      </c>
      <c r="K209" s="68">
        <f t="shared" si="20"/>
        <v>0</v>
      </c>
      <c r="L209" s="68">
        <f t="shared" si="20"/>
        <v>0</v>
      </c>
      <c r="M209" s="68">
        <f t="shared" si="20"/>
        <v>0</v>
      </c>
      <c r="N209" s="68">
        <f t="shared" si="20"/>
        <v>742958144</v>
      </c>
      <c r="O209" s="68">
        <f t="shared" si="20"/>
        <v>0</v>
      </c>
      <c r="P209" s="68">
        <f t="shared" si="20"/>
        <v>0</v>
      </c>
      <c r="Q209" s="69">
        <f t="shared" si="20"/>
        <v>742958144</v>
      </c>
    </row>
    <row r="210" spans="2:17" outlineLevel="2" x14ac:dyDescent="0.25">
      <c r="B210" s="57" t="s">
        <v>284</v>
      </c>
      <c r="C210" s="58">
        <v>860045904</v>
      </c>
      <c r="D210" s="59" t="s">
        <v>55</v>
      </c>
      <c r="E210" s="60">
        <v>5</v>
      </c>
      <c r="F210" s="60">
        <v>0</v>
      </c>
      <c r="G210" s="60">
        <v>0</v>
      </c>
      <c r="H210" s="60">
        <f t="shared" si="12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215118087</v>
      </c>
      <c r="O210" s="60">
        <v>0</v>
      </c>
      <c r="P210" s="60">
        <v>0</v>
      </c>
      <c r="Q210" s="61">
        <f t="shared" si="18"/>
        <v>215118087</v>
      </c>
    </row>
    <row r="211" spans="2:17" outlineLevel="2" x14ac:dyDescent="0.25">
      <c r="B211" s="57" t="s">
        <v>182</v>
      </c>
      <c r="C211" s="58">
        <v>800140949</v>
      </c>
      <c r="D211" s="59" t="s">
        <v>58</v>
      </c>
      <c r="E211" s="60">
        <v>8031</v>
      </c>
      <c r="F211" s="60">
        <v>0</v>
      </c>
      <c r="G211" s="60">
        <v>0</v>
      </c>
      <c r="H211" s="60">
        <f t="shared" si="12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11442611404.649998</v>
      </c>
      <c r="O211" s="60">
        <v>0</v>
      </c>
      <c r="P211" s="60">
        <v>0</v>
      </c>
      <c r="Q211" s="61">
        <f t="shared" si="18"/>
        <v>11442611404.649998</v>
      </c>
    </row>
    <row r="212" spans="2:17" outlineLevel="2" x14ac:dyDescent="0.25">
      <c r="B212" s="57" t="s">
        <v>182</v>
      </c>
      <c r="C212" s="58">
        <v>800250119</v>
      </c>
      <c r="D212" s="59" t="s">
        <v>60</v>
      </c>
      <c r="E212" s="60">
        <v>3385</v>
      </c>
      <c r="F212" s="60">
        <v>0</v>
      </c>
      <c r="G212" s="60">
        <v>0</v>
      </c>
      <c r="H212" s="60">
        <f t="shared" si="12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951510660.41000068</v>
      </c>
      <c r="O212" s="60">
        <v>0</v>
      </c>
      <c r="P212" s="60">
        <v>-154379424.81</v>
      </c>
      <c r="Q212" s="61">
        <f t="shared" si="18"/>
        <v>797131235.60000062</v>
      </c>
    </row>
    <row r="213" spans="2:17" outlineLevel="2" x14ac:dyDescent="0.25">
      <c r="B213" s="57" t="s">
        <v>182</v>
      </c>
      <c r="C213" s="58">
        <v>804002105</v>
      </c>
      <c r="D213" s="59" t="s">
        <v>62</v>
      </c>
      <c r="E213" s="60">
        <v>185</v>
      </c>
      <c r="F213" s="60">
        <v>0</v>
      </c>
      <c r="G213" s="60">
        <v>0</v>
      </c>
      <c r="H213" s="60">
        <f t="shared" si="12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2119614</v>
      </c>
      <c r="N213" s="60">
        <v>53427730</v>
      </c>
      <c r="O213" s="60">
        <v>0</v>
      </c>
      <c r="P213" s="60">
        <v>0</v>
      </c>
      <c r="Q213" s="61">
        <f t="shared" si="18"/>
        <v>55547344</v>
      </c>
    </row>
    <row r="214" spans="2:17" outlineLevel="2" x14ac:dyDescent="0.25">
      <c r="B214" s="57" t="s">
        <v>182</v>
      </c>
      <c r="C214" s="58">
        <v>805000427</v>
      </c>
      <c r="D214" s="59" t="s">
        <v>63</v>
      </c>
      <c r="E214" s="60">
        <v>6250</v>
      </c>
      <c r="F214" s="60">
        <v>85698</v>
      </c>
      <c r="G214" s="60">
        <v>0</v>
      </c>
      <c r="H214" s="60">
        <f t="shared" ref="H214:H281" si="21">+F214+G214</f>
        <v>85698</v>
      </c>
      <c r="I214" s="60">
        <v>0</v>
      </c>
      <c r="J214" s="60">
        <v>0</v>
      </c>
      <c r="K214" s="60">
        <v>0</v>
      </c>
      <c r="L214" s="60">
        <v>0</v>
      </c>
      <c r="M214" s="60">
        <v>474162549</v>
      </c>
      <c r="N214" s="60">
        <v>2240429498.7800002</v>
      </c>
      <c r="O214" s="60">
        <v>0</v>
      </c>
      <c r="P214" s="60">
        <v>0</v>
      </c>
      <c r="Q214" s="61">
        <f t="shared" si="18"/>
        <v>2714677745.7800002</v>
      </c>
    </row>
    <row r="215" spans="2:17" outlineLevel="2" x14ac:dyDescent="0.25">
      <c r="B215" s="57" t="s">
        <v>182</v>
      </c>
      <c r="C215" s="58">
        <v>811004055</v>
      </c>
      <c r="D215" s="59" t="s">
        <v>150</v>
      </c>
      <c r="E215" s="60">
        <v>2</v>
      </c>
      <c r="F215" s="60">
        <v>0</v>
      </c>
      <c r="G215" s="60">
        <v>0</v>
      </c>
      <c r="H215" s="60">
        <f t="shared" si="21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238355</v>
      </c>
      <c r="O215" s="60">
        <v>0</v>
      </c>
      <c r="P215" s="60">
        <v>0</v>
      </c>
      <c r="Q215" s="61">
        <f t="shared" si="18"/>
        <v>238355</v>
      </c>
    </row>
    <row r="216" spans="2:17" outlineLevel="2" x14ac:dyDescent="0.25">
      <c r="B216" s="57" t="s">
        <v>182</v>
      </c>
      <c r="C216" s="58">
        <v>818000140</v>
      </c>
      <c r="D216" s="59" t="s">
        <v>68</v>
      </c>
      <c r="E216" s="60">
        <v>57</v>
      </c>
      <c r="F216" s="60">
        <v>0</v>
      </c>
      <c r="G216" s="60">
        <v>0</v>
      </c>
      <c r="H216" s="60">
        <f t="shared" si="21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37115410</v>
      </c>
      <c r="O216" s="60">
        <v>0</v>
      </c>
      <c r="P216" s="60">
        <v>0</v>
      </c>
      <c r="Q216" s="61">
        <f t="shared" si="18"/>
        <v>37115410</v>
      </c>
    </row>
    <row r="217" spans="2:17" outlineLevel="2" x14ac:dyDescent="0.25">
      <c r="B217" s="57" t="s">
        <v>182</v>
      </c>
      <c r="C217" s="58">
        <v>830009783</v>
      </c>
      <c r="D217" s="59" t="s">
        <v>70</v>
      </c>
      <c r="E217" s="60">
        <v>11838</v>
      </c>
      <c r="F217" s="60">
        <v>0</v>
      </c>
      <c r="G217" s="60">
        <v>0</v>
      </c>
      <c r="H217" s="60">
        <f t="shared" si="21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7316411289.6201878</v>
      </c>
      <c r="O217" s="60">
        <v>0</v>
      </c>
      <c r="P217" s="60">
        <v>-449711670.14999998</v>
      </c>
      <c r="Q217" s="61">
        <f t="shared" si="18"/>
        <v>6866699619.4701881</v>
      </c>
    </row>
    <row r="218" spans="2:17" outlineLevel="2" x14ac:dyDescent="0.25">
      <c r="B218" s="57" t="s">
        <v>182</v>
      </c>
      <c r="C218" s="58">
        <v>830074184</v>
      </c>
      <c r="D218" s="59" t="s">
        <v>71</v>
      </c>
      <c r="E218" s="60">
        <v>1190</v>
      </c>
      <c r="F218" s="60">
        <v>0</v>
      </c>
      <c r="G218" s="60">
        <v>0</v>
      </c>
      <c r="H218" s="60">
        <f t="shared" si="21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719821534.62</v>
      </c>
      <c r="O218" s="60">
        <v>0</v>
      </c>
      <c r="P218" s="60">
        <v>0</v>
      </c>
      <c r="Q218" s="61">
        <f t="shared" si="18"/>
        <v>719821534.62</v>
      </c>
    </row>
    <row r="219" spans="2:17" outlineLevel="2" x14ac:dyDescent="0.25">
      <c r="B219" s="57" t="s">
        <v>182</v>
      </c>
      <c r="C219" s="58">
        <v>860045904</v>
      </c>
      <c r="D219" s="59" t="s">
        <v>55</v>
      </c>
      <c r="E219" s="60">
        <v>531</v>
      </c>
      <c r="F219" s="60">
        <v>0</v>
      </c>
      <c r="G219" s="60">
        <v>0</v>
      </c>
      <c r="H219" s="60">
        <f t="shared" si="21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331743684.44999999</v>
      </c>
      <c r="O219" s="60">
        <v>0</v>
      </c>
      <c r="P219" s="60">
        <v>0</v>
      </c>
      <c r="Q219" s="61">
        <f t="shared" si="18"/>
        <v>331743684.44999999</v>
      </c>
    </row>
    <row r="220" spans="2:17" outlineLevel="2" x14ac:dyDescent="0.25">
      <c r="B220" s="57" t="s">
        <v>182</v>
      </c>
      <c r="C220" s="58">
        <v>891180008</v>
      </c>
      <c r="D220" s="59" t="s">
        <v>78</v>
      </c>
      <c r="E220" s="60">
        <v>9</v>
      </c>
      <c r="F220" s="60">
        <v>0</v>
      </c>
      <c r="G220" s="60">
        <v>638358</v>
      </c>
      <c r="H220" s="60">
        <f t="shared" si="21"/>
        <v>638358</v>
      </c>
      <c r="I220" s="60">
        <v>0</v>
      </c>
      <c r="J220" s="60">
        <v>223300</v>
      </c>
      <c r="K220" s="60">
        <v>1102876</v>
      </c>
      <c r="L220" s="60">
        <v>2154124</v>
      </c>
      <c r="M220" s="60">
        <v>0</v>
      </c>
      <c r="N220" s="60">
        <v>132200</v>
      </c>
      <c r="O220" s="60">
        <v>0</v>
      </c>
      <c r="P220" s="60">
        <v>-1931999</v>
      </c>
      <c r="Q220" s="61">
        <f t="shared" si="18"/>
        <v>2318859</v>
      </c>
    </row>
    <row r="221" spans="2:17" outlineLevel="2" x14ac:dyDescent="0.25">
      <c r="B221" s="57" t="s">
        <v>182</v>
      </c>
      <c r="C221" s="58">
        <v>891280008</v>
      </c>
      <c r="D221" s="59" t="s">
        <v>246</v>
      </c>
      <c r="E221" s="60">
        <v>3</v>
      </c>
      <c r="F221" s="60">
        <v>0</v>
      </c>
      <c r="G221" s="60">
        <v>0</v>
      </c>
      <c r="H221" s="60">
        <f t="shared" si="21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405150</v>
      </c>
      <c r="O221" s="60">
        <v>0</v>
      </c>
      <c r="P221" s="60">
        <v>0</v>
      </c>
      <c r="Q221" s="61">
        <f t="shared" si="18"/>
        <v>405150</v>
      </c>
    </row>
    <row r="222" spans="2:17" outlineLevel="2" x14ac:dyDescent="0.25">
      <c r="B222" s="57" t="s">
        <v>182</v>
      </c>
      <c r="C222" s="58">
        <v>899999026</v>
      </c>
      <c r="D222" s="59" t="s">
        <v>175</v>
      </c>
      <c r="E222" s="60">
        <v>251</v>
      </c>
      <c r="F222" s="60">
        <v>0</v>
      </c>
      <c r="G222" s="60">
        <v>0</v>
      </c>
      <c r="H222" s="60">
        <f t="shared" si="21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467476607.03999996</v>
      </c>
      <c r="O222" s="60">
        <v>0</v>
      </c>
      <c r="P222" s="60">
        <v>0</v>
      </c>
      <c r="Q222" s="61">
        <f t="shared" si="18"/>
        <v>467476607.03999996</v>
      </c>
    </row>
    <row r="223" spans="2:17" outlineLevel="2" x14ac:dyDescent="0.25">
      <c r="B223" s="57" t="s">
        <v>182</v>
      </c>
      <c r="C223" s="58">
        <v>899999107</v>
      </c>
      <c r="D223" s="59" t="s">
        <v>56</v>
      </c>
      <c r="E223" s="60">
        <v>926</v>
      </c>
      <c r="F223" s="60">
        <v>7401055.1600000001</v>
      </c>
      <c r="G223" s="60">
        <v>1648686</v>
      </c>
      <c r="H223" s="60">
        <f t="shared" si="21"/>
        <v>9049741.1600000001</v>
      </c>
      <c r="I223" s="60">
        <v>4851700</v>
      </c>
      <c r="J223" s="60">
        <v>0</v>
      </c>
      <c r="K223" s="60">
        <v>71589160</v>
      </c>
      <c r="L223" s="60">
        <v>35931185</v>
      </c>
      <c r="M223" s="60">
        <v>15550954</v>
      </c>
      <c r="N223" s="60">
        <v>363491361.57000005</v>
      </c>
      <c r="O223" s="60">
        <v>0</v>
      </c>
      <c r="P223" s="60">
        <v>-8507266.4000000004</v>
      </c>
      <c r="Q223" s="61">
        <f t="shared" si="18"/>
        <v>491956835.33000004</v>
      </c>
    </row>
    <row r="224" spans="2:17" outlineLevel="2" x14ac:dyDescent="0.25">
      <c r="B224" s="57" t="s">
        <v>182</v>
      </c>
      <c r="C224" s="58">
        <v>901097473</v>
      </c>
      <c r="D224" s="59" t="s">
        <v>84</v>
      </c>
      <c r="E224" s="60">
        <v>4749</v>
      </c>
      <c r="F224" s="60">
        <v>423838.5</v>
      </c>
      <c r="G224" s="60">
        <v>0</v>
      </c>
      <c r="H224" s="60">
        <f t="shared" si="21"/>
        <v>423838.5</v>
      </c>
      <c r="I224" s="60">
        <v>0</v>
      </c>
      <c r="J224" s="60">
        <v>0</v>
      </c>
      <c r="K224" s="60">
        <v>0</v>
      </c>
      <c r="L224" s="60">
        <v>482529790</v>
      </c>
      <c r="M224" s="60">
        <v>1381782934</v>
      </c>
      <c r="N224" s="60">
        <v>2751399745.9699998</v>
      </c>
      <c r="O224" s="60">
        <v>0</v>
      </c>
      <c r="P224" s="60">
        <v>0</v>
      </c>
      <c r="Q224" s="61">
        <f t="shared" si="18"/>
        <v>4616136308.4699993</v>
      </c>
    </row>
    <row r="225" spans="2:17" outlineLevel="2" x14ac:dyDescent="0.25">
      <c r="B225" s="57" t="s">
        <v>193</v>
      </c>
      <c r="C225" s="58">
        <v>800149499</v>
      </c>
      <c r="D225" s="59" t="s">
        <v>128</v>
      </c>
      <c r="E225" s="60">
        <v>68</v>
      </c>
      <c r="F225" s="60">
        <v>0</v>
      </c>
      <c r="G225" s="60">
        <v>0</v>
      </c>
      <c r="H225" s="60">
        <f t="shared" si="21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62515906</v>
      </c>
      <c r="O225" s="60">
        <v>0</v>
      </c>
      <c r="P225" s="60">
        <v>0</v>
      </c>
      <c r="Q225" s="61">
        <f t="shared" si="18"/>
        <v>62515906</v>
      </c>
    </row>
    <row r="226" spans="2:17" outlineLevel="2" x14ac:dyDescent="0.25">
      <c r="B226" s="57" t="s">
        <v>193</v>
      </c>
      <c r="C226" s="58">
        <v>860066191</v>
      </c>
      <c r="D226" s="59" t="s">
        <v>133</v>
      </c>
      <c r="E226" s="60">
        <v>41</v>
      </c>
      <c r="F226" s="60">
        <v>0</v>
      </c>
      <c r="G226" s="60">
        <v>0</v>
      </c>
      <c r="H226" s="60">
        <f t="shared" si="21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9335200</v>
      </c>
      <c r="O226" s="60">
        <v>0</v>
      </c>
      <c r="P226" s="60">
        <v>0</v>
      </c>
      <c r="Q226" s="61">
        <f t="shared" si="18"/>
        <v>9335200</v>
      </c>
    </row>
    <row r="227" spans="2:17" outlineLevel="2" x14ac:dyDescent="0.25">
      <c r="B227" s="57" t="s">
        <v>181</v>
      </c>
      <c r="C227" s="58">
        <v>800140949</v>
      </c>
      <c r="D227" s="59" t="s">
        <v>58</v>
      </c>
      <c r="E227" s="60">
        <v>2551</v>
      </c>
      <c r="F227" s="60">
        <v>0</v>
      </c>
      <c r="G227" s="60">
        <v>0</v>
      </c>
      <c r="H227" s="60">
        <f t="shared" si="21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3172494690.5099998</v>
      </c>
      <c r="O227" s="60">
        <v>0</v>
      </c>
      <c r="P227" s="60">
        <v>0</v>
      </c>
      <c r="Q227" s="61">
        <f t="shared" si="18"/>
        <v>3172494690.5099998</v>
      </c>
    </row>
    <row r="228" spans="2:17" outlineLevel="2" x14ac:dyDescent="0.25">
      <c r="B228" s="57" t="s">
        <v>181</v>
      </c>
      <c r="C228" s="58">
        <v>804002105</v>
      </c>
      <c r="D228" s="59" t="s">
        <v>62</v>
      </c>
      <c r="E228" s="60">
        <v>2478</v>
      </c>
      <c r="F228" s="60">
        <v>146745</v>
      </c>
      <c r="G228" s="60">
        <v>0</v>
      </c>
      <c r="H228" s="60">
        <f t="shared" si="21"/>
        <v>146745</v>
      </c>
      <c r="I228" s="60">
        <v>0</v>
      </c>
      <c r="J228" s="60">
        <v>0</v>
      </c>
      <c r="K228" s="60">
        <v>0</v>
      </c>
      <c r="L228" s="60">
        <v>0</v>
      </c>
      <c r="M228" s="60">
        <v>118135079</v>
      </c>
      <c r="N228" s="60">
        <v>1866929418.73</v>
      </c>
      <c r="O228" s="60">
        <v>0</v>
      </c>
      <c r="P228" s="60">
        <v>0</v>
      </c>
      <c r="Q228" s="61">
        <f t="shared" si="18"/>
        <v>1985211242.73</v>
      </c>
    </row>
    <row r="229" spans="2:17" outlineLevel="2" x14ac:dyDescent="0.25">
      <c r="B229" s="57" t="s">
        <v>181</v>
      </c>
      <c r="C229" s="58">
        <v>805000427</v>
      </c>
      <c r="D229" s="59" t="s">
        <v>63</v>
      </c>
      <c r="E229" s="60">
        <v>929</v>
      </c>
      <c r="F229" s="60">
        <v>0</v>
      </c>
      <c r="G229" s="60">
        <v>0</v>
      </c>
      <c r="H229" s="60">
        <f t="shared" si="21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64163306</v>
      </c>
      <c r="N229" s="60">
        <v>332594709.88</v>
      </c>
      <c r="O229" s="60">
        <v>0</v>
      </c>
      <c r="P229" s="60">
        <v>0</v>
      </c>
      <c r="Q229" s="61">
        <f>SUM(H229:P229)</f>
        <v>396758015.88</v>
      </c>
    </row>
    <row r="230" spans="2:17" outlineLevel="2" x14ac:dyDescent="0.25">
      <c r="B230" s="57" t="s">
        <v>181</v>
      </c>
      <c r="C230" s="58">
        <v>811004055</v>
      </c>
      <c r="D230" s="59" t="s">
        <v>150</v>
      </c>
      <c r="E230" s="60">
        <v>3284</v>
      </c>
      <c r="F230" s="60">
        <v>0</v>
      </c>
      <c r="G230" s="60">
        <v>0</v>
      </c>
      <c r="H230" s="60">
        <f t="shared" si="21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2983106202</v>
      </c>
      <c r="O230" s="60">
        <v>0</v>
      </c>
      <c r="P230" s="60">
        <v>0</v>
      </c>
      <c r="Q230" s="61">
        <f t="shared" si="18"/>
        <v>2983106202</v>
      </c>
    </row>
    <row r="231" spans="2:17" outlineLevel="2" x14ac:dyDescent="0.25">
      <c r="B231" s="57" t="s">
        <v>181</v>
      </c>
      <c r="C231" s="58">
        <v>818000140</v>
      </c>
      <c r="D231" s="59" t="s">
        <v>68</v>
      </c>
      <c r="E231" s="60">
        <v>1253</v>
      </c>
      <c r="F231" s="60">
        <v>0</v>
      </c>
      <c r="G231" s="60">
        <v>0</v>
      </c>
      <c r="H231" s="60">
        <f t="shared" si="21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1441579409</v>
      </c>
      <c r="O231" s="60">
        <v>0</v>
      </c>
      <c r="P231" s="60">
        <v>0</v>
      </c>
      <c r="Q231" s="61">
        <f t="shared" si="18"/>
        <v>1441579409</v>
      </c>
    </row>
    <row r="232" spans="2:17" outlineLevel="2" x14ac:dyDescent="0.25">
      <c r="B232" s="57" t="s">
        <v>181</v>
      </c>
      <c r="C232" s="58">
        <v>830009783</v>
      </c>
      <c r="D232" s="59" t="s">
        <v>70</v>
      </c>
      <c r="E232" s="60">
        <v>1554</v>
      </c>
      <c r="F232" s="60">
        <v>0</v>
      </c>
      <c r="G232" s="60">
        <v>0</v>
      </c>
      <c r="H232" s="60">
        <f t="shared" si="21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1038124953.0699989</v>
      </c>
      <c r="O232" s="60">
        <v>-6373108.25</v>
      </c>
      <c r="P232" s="60">
        <v>0</v>
      </c>
      <c r="Q232" s="61">
        <f t="shared" si="18"/>
        <v>1031751844.8199989</v>
      </c>
    </row>
    <row r="233" spans="2:17" outlineLevel="2" x14ac:dyDescent="0.25">
      <c r="B233" s="57" t="s">
        <v>181</v>
      </c>
      <c r="C233" s="58">
        <v>830074184</v>
      </c>
      <c r="D233" s="59" t="s">
        <v>71</v>
      </c>
      <c r="E233" s="60">
        <v>3698</v>
      </c>
      <c r="F233" s="60">
        <v>0</v>
      </c>
      <c r="G233" s="60">
        <v>0</v>
      </c>
      <c r="H233" s="60">
        <f t="shared" si="21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6376338247.8600006</v>
      </c>
      <c r="O233" s="60">
        <v>0</v>
      </c>
      <c r="P233" s="60">
        <v>0</v>
      </c>
      <c r="Q233" s="61">
        <f t="shared" si="18"/>
        <v>6376338247.8600006</v>
      </c>
    </row>
    <row r="234" spans="2:17" outlineLevel="2" x14ac:dyDescent="0.25">
      <c r="B234" s="57" t="s">
        <v>181</v>
      </c>
      <c r="C234" s="58">
        <v>860045904</v>
      </c>
      <c r="D234" s="59" t="s">
        <v>55</v>
      </c>
      <c r="E234" s="60">
        <v>45363</v>
      </c>
      <c r="F234" s="60">
        <v>0</v>
      </c>
      <c r="G234" s="60">
        <v>0</v>
      </c>
      <c r="H234" s="60">
        <f t="shared" si="21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20181942945.759964</v>
      </c>
      <c r="O234" s="60">
        <v>0</v>
      </c>
      <c r="P234" s="60">
        <v>0</v>
      </c>
      <c r="Q234" s="61">
        <f t="shared" si="18"/>
        <v>20181942945.759964</v>
      </c>
    </row>
    <row r="235" spans="2:17" outlineLevel="2" x14ac:dyDescent="0.25">
      <c r="B235" s="57" t="s">
        <v>181</v>
      </c>
      <c r="C235" s="58">
        <v>890480110</v>
      </c>
      <c r="D235" s="59" t="s">
        <v>156</v>
      </c>
      <c r="E235" s="60">
        <v>235</v>
      </c>
      <c r="F235" s="60">
        <v>0</v>
      </c>
      <c r="G235" s="60">
        <v>0</v>
      </c>
      <c r="H235" s="60">
        <f t="shared" si="21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298159103</v>
      </c>
      <c r="O235" s="60">
        <v>0</v>
      </c>
      <c r="P235" s="60">
        <v>0</v>
      </c>
      <c r="Q235" s="61">
        <f t="shared" si="18"/>
        <v>298159103</v>
      </c>
    </row>
    <row r="236" spans="2:17" outlineLevel="2" x14ac:dyDescent="0.25">
      <c r="B236" s="57" t="s">
        <v>181</v>
      </c>
      <c r="C236" s="58">
        <v>890900841</v>
      </c>
      <c r="D236" s="59" t="s">
        <v>158</v>
      </c>
      <c r="E236" s="60">
        <v>50</v>
      </c>
      <c r="F236" s="60">
        <v>0</v>
      </c>
      <c r="G236" s="60">
        <v>0</v>
      </c>
      <c r="H236" s="60">
        <f t="shared" si="21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41913159</v>
      </c>
      <c r="O236" s="60">
        <v>0</v>
      </c>
      <c r="P236" s="60">
        <v>0</v>
      </c>
      <c r="Q236" s="61">
        <f t="shared" si="18"/>
        <v>41913159</v>
      </c>
    </row>
    <row r="237" spans="2:17" outlineLevel="2" x14ac:dyDescent="0.25">
      <c r="B237" s="57" t="s">
        <v>181</v>
      </c>
      <c r="C237" s="58">
        <v>891180008</v>
      </c>
      <c r="D237" s="59" t="s">
        <v>78</v>
      </c>
      <c r="E237" s="60">
        <v>659</v>
      </c>
      <c r="F237" s="60">
        <v>0</v>
      </c>
      <c r="G237" s="60">
        <v>166464449</v>
      </c>
      <c r="H237" s="60">
        <f t="shared" si="21"/>
        <v>166464449</v>
      </c>
      <c r="I237" s="60">
        <v>0</v>
      </c>
      <c r="J237" s="60">
        <v>45516717</v>
      </c>
      <c r="K237" s="60">
        <v>17854703</v>
      </c>
      <c r="L237" s="60">
        <v>168343509</v>
      </c>
      <c r="M237" s="60">
        <v>35737086</v>
      </c>
      <c r="N237" s="60">
        <v>308093135.60000002</v>
      </c>
      <c r="O237" s="60">
        <v>0</v>
      </c>
      <c r="P237" s="60">
        <v>-1209998</v>
      </c>
      <c r="Q237" s="61">
        <f t="shared" si="18"/>
        <v>740799601.60000002</v>
      </c>
    </row>
    <row r="238" spans="2:17" outlineLevel="2" x14ac:dyDescent="0.25">
      <c r="B238" s="57" t="s">
        <v>181</v>
      </c>
      <c r="C238" s="58">
        <v>891280008</v>
      </c>
      <c r="D238" s="59" t="s">
        <v>246</v>
      </c>
      <c r="E238" s="60">
        <v>210</v>
      </c>
      <c r="F238" s="60">
        <v>0</v>
      </c>
      <c r="G238" s="60">
        <v>0</v>
      </c>
      <c r="H238" s="60">
        <f t="shared" si="21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408800</v>
      </c>
      <c r="N238" s="60">
        <v>83199424</v>
      </c>
      <c r="O238" s="60">
        <v>0</v>
      </c>
      <c r="P238" s="60">
        <v>0</v>
      </c>
      <c r="Q238" s="61">
        <f t="shared" si="18"/>
        <v>83608224</v>
      </c>
    </row>
    <row r="239" spans="2:17" outlineLevel="2" x14ac:dyDescent="0.25">
      <c r="B239" s="57" t="s">
        <v>181</v>
      </c>
      <c r="C239" s="58">
        <v>899999026</v>
      </c>
      <c r="D239" s="59" t="s">
        <v>175</v>
      </c>
      <c r="E239" s="60">
        <v>761</v>
      </c>
      <c r="F239" s="60">
        <v>0</v>
      </c>
      <c r="G239" s="60">
        <v>0</v>
      </c>
      <c r="H239" s="60">
        <f t="shared" si="21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387915181.93000001</v>
      </c>
      <c r="O239" s="60">
        <v>0</v>
      </c>
      <c r="P239" s="60">
        <v>0</v>
      </c>
      <c r="Q239" s="61">
        <f t="shared" si="18"/>
        <v>387915181.93000001</v>
      </c>
    </row>
    <row r="240" spans="2:17" outlineLevel="2" x14ac:dyDescent="0.25">
      <c r="B240" s="57" t="s">
        <v>181</v>
      </c>
      <c r="C240" s="58">
        <v>899999107</v>
      </c>
      <c r="D240" s="59" t="s">
        <v>56</v>
      </c>
      <c r="E240" s="60">
        <v>2038</v>
      </c>
      <c r="F240" s="60">
        <v>291430.75</v>
      </c>
      <c r="G240" s="60">
        <v>557742508</v>
      </c>
      <c r="H240" s="60">
        <f t="shared" si="21"/>
        <v>558033938.75</v>
      </c>
      <c r="I240" s="60">
        <v>246846783</v>
      </c>
      <c r="J240" s="60">
        <v>3487186</v>
      </c>
      <c r="K240" s="60">
        <v>317262992</v>
      </c>
      <c r="L240" s="60">
        <v>977087628</v>
      </c>
      <c r="M240" s="60">
        <v>2624944463</v>
      </c>
      <c r="N240" s="60">
        <v>387729625.29999989</v>
      </c>
      <c r="O240" s="60">
        <v>-16804739.899999999</v>
      </c>
      <c r="P240" s="60">
        <v>0</v>
      </c>
      <c r="Q240" s="61">
        <f t="shared" si="18"/>
        <v>5098587876.1500006</v>
      </c>
    </row>
    <row r="241" spans="2:18" outlineLevel="2" x14ac:dyDescent="0.25">
      <c r="B241" s="57" t="s">
        <v>181</v>
      </c>
      <c r="C241" s="58">
        <v>900048962</v>
      </c>
      <c r="D241" s="59" t="s">
        <v>163</v>
      </c>
      <c r="E241" s="60">
        <v>124</v>
      </c>
      <c r="F241" s="60">
        <v>0</v>
      </c>
      <c r="G241" s="60">
        <v>0</v>
      </c>
      <c r="H241" s="60">
        <f t="shared" si="21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71675062</v>
      </c>
      <c r="O241" s="60">
        <v>0</v>
      </c>
      <c r="P241" s="60">
        <v>0</v>
      </c>
      <c r="Q241" s="61">
        <f t="shared" si="18"/>
        <v>71675062</v>
      </c>
    </row>
    <row r="242" spans="2:18" ht="12" outlineLevel="2" thickBot="1" x14ac:dyDescent="0.3">
      <c r="B242" s="57" t="s">
        <v>181</v>
      </c>
      <c r="C242" s="58">
        <v>901097473</v>
      </c>
      <c r="D242" s="59" t="s">
        <v>84</v>
      </c>
      <c r="E242" s="60">
        <v>3412</v>
      </c>
      <c r="F242" s="60">
        <v>195.7</v>
      </c>
      <c r="G242" s="60">
        <v>0</v>
      </c>
      <c r="H242" s="60">
        <f t="shared" si="21"/>
        <v>195.7</v>
      </c>
      <c r="I242" s="60">
        <v>0</v>
      </c>
      <c r="J242" s="60">
        <v>0</v>
      </c>
      <c r="K242" s="60">
        <v>0</v>
      </c>
      <c r="L242" s="60">
        <v>350560708</v>
      </c>
      <c r="M242" s="60">
        <v>1084378675</v>
      </c>
      <c r="N242" s="60">
        <v>3957185543.5299997</v>
      </c>
      <c r="O242" s="60">
        <v>0</v>
      </c>
      <c r="P242" s="60">
        <v>0</v>
      </c>
      <c r="Q242" s="61">
        <f t="shared" si="18"/>
        <v>5392125122.2299995</v>
      </c>
    </row>
    <row r="243" spans="2:18" ht="12" outlineLevel="1" thickBot="1" x14ac:dyDescent="0.3">
      <c r="B243" s="67" t="s">
        <v>332</v>
      </c>
      <c r="C243" s="101"/>
      <c r="D243" s="101"/>
      <c r="E243" s="68">
        <f>SUBTOTAL(9,E210:E242)</f>
        <v>106120</v>
      </c>
      <c r="F243" s="68">
        <f t="shared" ref="F243:Q243" si="22">SUBTOTAL(9,F210:F242)</f>
        <v>8348963.1100000003</v>
      </c>
      <c r="G243" s="68">
        <f t="shared" si="22"/>
        <v>726494001</v>
      </c>
      <c r="H243" s="68">
        <f t="shared" si="22"/>
        <v>734842964.11000001</v>
      </c>
      <c r="I243" s="68">
        <f t="shared" si="22"/>
        <v>251698483</v>
      </c>
      <c r="J243" s="68">
        <f t="shared" si="22"/>
        <v>49227203</v>
      </c>
      <c r="K243" s="68">
        <f t="shared" si="22"/>
        <v>407809731</v>
      </c>
      <c r="L243" s="68">
        <f t="shared" si="22"/>
        <v>2016606944</v>
      </c>
      <c r="M243" s="68">
        <f t="shared" si="22"/>
        <v>5801383460</v>
      </c>
      <c r="N243" s="68">
        <f t="shared" si="22"/>
        <v>69892164636.280151</v>
      </c>
      <c r="O243" s="68">
        <f t="shared" si="22"/>
        <v>-23177848.149999999</v>
      </c>
      <c r="P243" s="68">
        <f t="shared" si="22"/>
        <v>-615740358.36000001</v>
      </c>
      <c r="Q243" s="68">
        <f t="shared" si="22"/>
        <v>78514815214.880142</v>
      </c>
    </row>
    <row r="244" spans="2:18" outlineLevel="2" x14ac:dyDescent="0.25">
      <c r="B244" s="57" t="s">
        <v>329</v>
      </c>
      <c r="C244" s="58">
        <v>800105552</v>
      </c>
      <c r="D244" s="59" t="s">
        <v>275</v>
      </c>
      <c r="E244" s="60">
        <v>1</v>
      </c>
      <c r="F244" s="60">
        <v>0</v>
      </c>
      <c r="G244" s="60">
        <v>45779400</v>
      </c>
      <c r="H244" s="60">
        <f t="shared" si="21"/>
        <v>45779400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18"/>
        <v>45779400</v>
      </c>
    </row>
    <row r="245" spans="2:18" outlineLevel="2" x14ac:dyDescent="0.25">
      <c r="B245" s="57" t="s">
        <v>329</v>
      </c>
      <c r="C245" s="58">
        <v>900978341</v>
      </c>
      <c r="D245" s="59" t="s">
        <v>311</v>
      </c>
      <c r="E245" s="60">
        <v>10</v>
      </c>
      <c r="F245" s="60">
        <v>0</v>
      </c>
      <c r="G245" s="60">
        <v>0</v>
      </c>
      <c r="H245" s="60">
        <f t="shared" si="21"/>
        <v>0</v>
      </c>
      <c r="I245" s="60">
        <v>254512220</v>
      </c>
      <c r="J245" s="60">
        <v>0</v>
      </c>
      <c r="K245" s="60">
        <v>0</v>
      </c>
      <c r="L245" s="60">
        <v>0</v>
      </c>
      <c r="M245" s="60">
        <v>884685799</v>
      </c>
      <c r="N245" s="60">
        <v>0</v>
      </c>
      <c r="O245" s="60">
        <v>0</v>
      </c>
      <c r="P245" s="60">
        <v>0</v>
      </c>
      <c r="Q245" s="61">
        <f t="shared" si="18"/>
        <v>1139198019</v>
      </c>
      <c r="R245" s="70"/>
    </row>
    <row r="246" spans="2:18" ht="12" outlineLevel="2" thickBot="1" x14ac:dyDescent="0.3">
      <c r="B246" s="57" t="s">
        <v>329</v>
      </c>
      <c r="C246" s="58">
        <v>901232414</v>
      </c>
      <c r="D246" s="59" t="s">
        <v>316</v>
      </c>
      <c r="E246" s="60">
        <v>8</v>
      </c>
      <c r="F246" s="60">
        <v>2658611</v>
      </c>
      <c r="G246" s="60">
        <v>3629087</v>
      </c>
      <c r="H246" s="60">
        <f t="shared" si="21"/>
        <v>6287698</v>
      </c>
      <c r="I246" s="60">
        <v>30299493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 t="shared" si="18"/>
        <v>36587191</v>
      </c>
      <c r="R246" s="70"/>
    </row>
    <row r="247" spans="2:18" ht="12" outlineLevel="1" thickBot="1" x14ac:dyDescent="0.3">
      <c r="B247" s="67" t="s">
        <v>331</v>
      </c>
      <c r="C247" s="101"/>
      <c r="D247" s="101"/>
      <c r="E247" s="68">
        <f t="shared" ref="E247:Q247" si="23">SUBTOTAL(9,E244:E246)</f>
        <v>19</v>
      </c>
      <c r="F247" s="68">
        <f t="shared" si="23"/>
        <v>2658611</v>
      </c>
      <c r="G247" s="68">
        <f t="shared" si="23"/>
        <v>49408487</v>
      </c>
      <c r="H247" s="68">
        <f t="shared" si="23"/>
        <v>52067098</v>
      </c>
      <c r="I247" s="68">
        <f t="shared" si="23"/>
        <v>284811713</v>
      </c>
      <c r="J247" s="68">
        <f t="shared" si="23"/>
        <v>0</v>
      </c>
      <c r="K247" s="68">
        <f t="shared" si="23"/>
        <v>0</v>
      </c>
      <c r="L247" s="68">
        <f t="shared" si="23"/>
        <v>0</v>
      </c>
      <c r="M247" s="68">
        <f t="shared" si="23"/>
        <v>884685799</v>
      </c>
      <c r="N247" s="68">
        <f t="shared" si="23"/>
        <v>0</v>
      </c>
      <c r="O247" s="68">
        <f t="shared" si="23"/>
        <v>0</v>
      </c>
      <c r="P247" s="68">
        <f t="shared" si="23"/>
        <v>0</v>
      </c>
      <c r="Q247" s="69">
        <f t="shared" si="23"/>
        <v>1221564610</v>
      </c>
      <c r="R247" s="70"/>
    </row>
    <row r="248" spans="2:18" ht="12" outlineLevel="2" thickBot="1" x14ac:dyDescent="0.3">
      <c r="B248" s="57" t="s">
        <v>202</v>
      </c>
      <c r="C248" s="58">
        <v>999999999</v>
      </c>
      <c r="D248" s="59" t="s">
        <v>202</v>
      </c>
      <c r="E248" s="60">
        <v>5166</v>
      </c>
      <c r="F248" s="60">
        <v>168713807.68999997</v>
      </c>
      <c r="G248" s="60">
        <v>0</v>
      </c>
      <c r="H248" s="60">
        <f t="shared" si="21"/>
        <v>168713807.68999997</v>
      </c>
      <c r="I248" s="60">
        <v>90929300</v>
      </c>
      <c r="J248" s="60">
        <v>44841000</v>
      </c>
      <c r="K248" s="60">
        <v>37737569</v>
      </c>
      <c r="L248" s="60">
        <v>51536100</v>
      </c>
      <c r="M248" s="60">
        <v>124937599</v>
      </c>
      <c r="N248" s="60">
        <v>2147960906.0699997</v>
      </c>
      <c r="O248" s="60">
        <v>0</v>
      </c>
      <c r="P248" s="60">
        <v>0</v>
      </c>
      <c r="Q248" s="61">
        <f t="shared" si="18"/>
        <v>2666656281.7599998</v>
      </c>
    </row>
    <row r="249" spans="2:18" ht="12" outlineLevel="1" thickBot="1" x14ac:dyDescent="0.3">
      <c r="B249" s="67" t="s">
        <v>218</v>
      </c>
      <c r="C249" s="101"/>
      <c r="D249" s="101"/>
      <c r="E249" s="68">
        <f t="shared" ref="E249:Q249" si="24">SUBTOTAL(9,E248:E248)</f>
        <v>5166</v>
      </c>
      <c r="F249" s="68">
        <f t="shared" si="24"/>
        <v>168713807.68999997</v>
      </c>
      <c r="G249" s="68">
        <f t="shared" si="24"/>
        <v>0</v>
      </c>
      <c r="H249" s="68">
        <f t="shared" si="24"/>
        <v>168713807.68999997</v>
      </c>
      <c r="I249" s="68">
        <f t="shared" si="24"/>
        <v>90929300</v>
      </c>
      <c r="J249" s="68">
        <f t="shared" si="24"/>
        <v>44841000</v>
      </c>
      <c r="K249" s="68">
        <f t="shared" si="24"/>
        <v>37737569</v>
      </c>
      <c r="L249" s="68">
        <f t="shared" si="24"/>
        <v>51536100</v>
      </c>
      <c r="M249" s="68">
        <f t="shared" si="24"/>
        <v>124937599</v>
      </c>
      <c r="N249" s="68">
        <f t="shared" si="24"/>
        <v>2147960906.0699997</v>
      </c>
      <c r="O249" s="68">
        <f t="shared" si="24"/>
        <v>0</v>
      </c>
      <c r="P249" s="68">
        <f t="shared" si="24"/>
        <v>0</v>
      </c>
      <c r="Q249" s="69">
        <f t="shared" si="24"/>
        <v>2666656281.7599998</v>
      </c>
    </row>
    <row r="250" spans="2:18" outlineLevel="2" x14ac:dyDescent="0.25">
      <c r="B250" s="57" t="s">
        <v>32</v>
      </c>
      <c r="C250" s="58">
        <v>830081501</v>
      </c>
      <c r="D250" s="59" t="s">
        <v>310</v>
      </c>
      <c r="E250" s="60">
        <v>1</v>
      </c>
      <c r="F250" s="60">
        <v>0</v>
      </c>
      <c r="G250" s="60">
        <v>0</v>
      </c>
      <c r="H250" s="60">
        <f t="shared" si="21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2354700</v>
      </c>
      <c r="N250" s="60">
        <v>0</v>
      </c>
      <c r="O250" s="60">
        <v>0</v>
      </c>
      <c r="P250" s="60">
        <v>0</v>
      </c>
      <c r="Q250" s="61">
        <f t="shared" si="18"/>
        <v>2354700</v>
      </c>
    </row>
    <row r="251" spans="2:18" outlineLevel="2" x14ac:dyDescent="0.25">
      <c r="B251" s="57" t="s">
        <v>32</v>
      </c>
      <c r="C251" s="58">
        <v>860002180</v>
      </c>
      <c r="D251" s="59" t="s">
        <v>37</v>
      </c>
      <c r="E251" s="60">
        <v>1</v>
      </c>
      <c r="F251" s="60">
        <v>0</v>
      </c>
      <c r="G251" s="60">
        <v>0</v>
      </c>
      <c r="H251" s="60">
        <f t="shared" si="21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353400</v>
      </c>
      <c r="O251" s="60">
        <v>0</v>
      </c>
      <c r="P251" s="60">
        <v>0</v>
      </c>
      <c r="Q251" s="61">
        <f t="shared" si="18"/>
        <v>353400</v>
      </c>
    </row>
    <row r="252" spans="2:18" outlineLevel="2" x14ac:dyDescent="0.25">
      <c r="B252" s="57" t="s">
        <v>32</v>
      </c>
      <c r="C252" s="58">
        <v>860002183</v>
      </c>
      <c r="D252" s="59" t="s">
        <v>51</v>
      </c>
      <c r="E252" s="60">
        <v>22</v>
      </c>
      <c r="F252" s="60">
        <v>0</v>
      </c>
      <c r="G252" s="60">
        <v>0</v>
      </c>
      <c r="H252" s="60">
        <f t="shared" si="21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35134897</v>
      </c>
      <c r="O252" s="60">
        <v>0</v>
      </c>
      <c r="P252" s="60">
        <v>0</v>
      </c>
      <c r="Q252" s="61">
        <f t="shared" si="18"/>
        <v>35134897</v>
      </c>
    </row>
    <row r="253" spans="2:18" outlineLevel="2" x14ac:dyDescent="0.25">
      <c r="B253" s="57" t="s">
        <v>32</v>
      </c>
      <c r="C253" s="58">
        <v>860002503</v>
      </c>
      <c r="D253" s="59" t="s">
        <v>39</v>
      </c>
      <c r="E253" s="60">
        <v>5</v>
      </c>
      <c r="F253" s="60">
        <v>0</v>
      </c>
      <c r="G253" s="60">
        <v>0</v>
      </c>
      <c r="H253" s="60">
        <f t="shared" si="21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1792694</v>
      </c>
      <c r="O253" s="60">
        <v>0</v>
      </c>
      <c r="P253" s="60">
        <v>0</v>
      </c>
      <c r="Q253" s="61">
        <f t="shared" si="18"/>
        <v>1792694</v>
      </c>
    </row>
    <row r="254" spans="2:18" outlineLevel="2" x14ac:dyDescent="0.25">
      <c r="B254" s="57" t="s">
        <v>32</v>
      </c>
      <c r="C254" s="58">
        <v>860008645</v>
      </c>
      <c r="D254" s="59" t="s">
        <v>52</v>
      </c>
      <c r="E254" s="60">
        <v>1</v>
      </c>
      <c r="F254" s="60">
        <v>0</v>
      </c>
      <c r="G254" s="60">
        <v>0</v>
      </c>
      <c r="H254" s="60">
        <f t="shared" si="21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49400</v>
      </c>
      <c r="O254" s="60">
        <v>0</v>
      </c>
      <c r="P254" s="60">
        <v>0</v>
      </c>
      <c r="Q254" s="61">
        <f t="shared" si="18"/>
        <v>49400</v>
      </c>
    </row>
    <row r="255" spans="2:18" outlineLevel="2" x14ac:dyDescent="0.25">
      <c r="B255" s="57" t="s">
        <v>32</v>
      </c>
      <c r="C255" s="58">
        <v>860009174</v>
      </c>
      <c r="D255" s="59" t="s">
        <v>53</v>
      </c>
      <c r="E255" s="60">
        <v>12</v>
      </c>
      <c r="F255" s="60">
        <v>0</v>
      </c>
      <c r="G255" s="60">
        <v>0</v>
      </c>
      <c r="H255" s="60">
        <f t="shared" si="21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2695618</v>
      </c>
      <c r="O255" s="60">
        <v>0</v>
      </c>
      <c r="P255" s="60">
        <v>0</v>
      </c>
      <c r="Q255" s="61">
        <f t="shared" si="18"/>
        <v>2695618</v>
      </c>
    </row>
    <row r="256" spans="2:18" outlineLevel="2" x14ac:dyDescent="0.25">
      <c r="B256" s="57" t="s">
        <v>32</v>
      </c>
      <c r="C256" s="58">
        <v>860009578</v>
      </c>
      <c r="D256" s="59" t="s">
        <v>40</v>
      </c>
      <c r="E256" s="60">
        <v>7</v>
      </c>
      <c r="F256" s="60">
        <v>0</v>
      </c>
      <c r="G256" s="60">
        <v>133759</v>
      </c>
      <c r="H256" s="60">
        <f t="shared" si="21"/>
        <v>133759</v>
      </c>
      <c r="I256" s="60">
        <v>147685</v>
      </c>
      <c r="J256" s="60">
        <v>0</v>
      </c>
      <c r="K256" s="60">
        <v>0</v>
      </c>
      <c r="L256" s="60">
        <v>0</v>
      </c>
      <c r="M256" s="60">
        <v>0</v>
      </c>
      <c r="N256" s="60">
        <v>563400</v>
      </c>
      <c r="O256" s="60">
        <v>0</v>
      </c>
      <c r="P256" s="60">
        <v>0</v>
      </c>
      <c r="Q256" s="61">
        <f t="shared" si="18"/>
        <v>844844</v>
      </c>
    </row>
    <row r="257" spans="2:17" outlineLevel="2" x14ac:dyDescent="0.25">
      <c r="B257" s="57" t="s">
        <v>32</v>
      </c>
      <c r="C257" s="58">
        <v>860011153</v>
      </c>
      <c r="D257" s="59" t="s">
        <v>241</v>
      </c>
      <c r="E257" s="60">
        <v>1</v>
      </c>
      <c r="F257" s="60">
        <v>0</v>
      </c>
      <c r="G257" s="60">
        <v>0</v>
      </c>
      <c r="H257" s="60">
        <f t="shared" si="21"/>
        <v>0</v>
      </c>
      <c r="I257" s="60">
        <v>139100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61">
        <f t="shared" si="18"/>
        <v>139100</v>
      </c>
    </row>
    <row r="258" spans="2:17" outlineLevel="2" x14ac:dyDescent="0.25">
      <c r="B258" s="57" t="s">
        <v>32</v>
      </c>
      <c r="C258" s="58">
        <v>860026182</v>
      </c>
      <c r="D258" s="59" t="s">
        <v>41</v>
      </c>
      <c r="E258" s="60">
        <v>1</v>
      </c>
      <c r="F258" s="60">
        <v>0</v>
      </c>
      <c r="G258" s="60">
        <v>0</v>
      </c>
      <c r="H258" s="60">
        <f t="shared" si="21"/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3582000</v>
      </c>
      <c r="O258" s="60">
        <v>0</v>
      </c>
      <c r="P258" s="60">
        <v>0</v>
      </c>
      <c r="Q258" s="61">
        <f t="shared" si="18"/>
        <v>3582000</v>
      </c>
    </row>
    <row r="259" spans="2:17" outlineLevel="2" x14ac:dyDescent="0.25">
      <c r="B259" s="57" t="s">
        <v>32</v>
      </c>
      <c r="C259" s="58">
        <v>860028415</v>
      </c>
      <c r="D259" s="59" t="s">
        <v>42</v>
      </c>
      <c r="E259" s="60">
        <v>3</v>
      </c>
      <c r="F259" s="60">
        <v>0</v>
      </c>
      <c r="G259" s="60">
        <v>0</v>
      </c>
      <c r="H259" s="60">
        <f t="shared" si="21"/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208948</v>
      </c>
      <c r="O259" s="60">
        <v>0</v>
      </c>
      <c r="P259" s="60">
        <v>0</v>
      </c>
      <c r="Q259" s="61">
        <f t="shared" si="18"/>
        <v>208948</v>
      </c>
    </row>
    <row r="260" spans="2:17" outlineLevel="2" x14ac:dyDescent="0.25">
      <c r="B260" s="57" t="s">
        <v>32</v>
      </c>
      <c r="C260" s="58">
        <v>860037013</v>
      </c>
      <c r="D260" s="59" t="s">
        <v>247</v>
      </c>
      <c r="E260" s="60">
        <v>3</v>
      </c>
      <c r="F260" s="60">
        <v>0</v>
      </c>
      <c r="G260" s="60">
        <v>124091</v>
      </c>
      <c r="H260" s="60">
        <f t="shared" si="21"/>
        <v>124091</v>
      </c>
      <c r="I260" s="60">
        <v>0</v>
      </c>
      <c r="J260" s="60">
        <v>0</v>
      </c>
      <c r="K260" s="60">
        <v>57800</v>
      </c>
      <c r="L260" s="60">
        <v>0</v>
      </c>
      <c r="M260" s="60">
        <v>0</v>
      </c>
      <c r="N260" s="60">
        <v>0</v>
      </c>
      <c r="O260" s="60">
        <v>0</v>
      </c>
      <c r="P260" s="60">
        <v>0</v>
      </c>
      <c r="Q260" s="61">
        <f t="shared" si="18"/>
        <v>181891</v>
      </c>
    </row>
    <row r="261" spans="2:17" outlineLevel="2" x14ac:dyDescent="0.25">
      <c r="B261" s="57" t="s">
        <v>32</v>
      </c>
      <c r="C261" s="58">
        <v>860503617</v>
      </c>
      <c r="D261" s="59" t="s">
        <v>324</v>
      </c>
      <c r="E261" s="60">
        <v>1</v>
      </c>
      <c r="F261" s="60">
        <v>0</v>
      </c>
      <c r="G261" s="60">
        <v>392365</v>
      </c>
      <c r="H261" s="60">
        <f t="shared" si="21"/>
        <v>392365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  <c r="P261" s="60">
        <v>0</v>
      </c>
      <c r="Q261" s="61">
        <f t="shared" si="18"/>
        <v>392365</v>
      </c>
    </row>
    <row r="262" spans="2:17" outlineLevel="2" x14ac:dyDescent="0.25">
      <c r="B262" s="57" t="s">
        <v>32</v>
      </c>
      <c r="C262" s="58">
        <v>890903407</v>
      </c>
      <c r="D262" s="59" t="s">
        <v>45</v>
      </c>
      <c r="E262" s="60">
        <v>1</v>
      </c>
      <c r="F262" s="60">
        <v>0</v>
      </c>
      <c r="G262" s="60">
        <v>0</v>
      </c>
      <c r="H262" s="60">
        <f t="shared" si="21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194900</v>
      </c>
      <c r="O262" s="60">
        <v>0</v>
      </c>
      <c r="P262" s="60">
        <v>0</v>
      </c>
      <c r="Q262" s="61">
        <f t="shared" si="18"/>
        <v>194900</v>
      </c>
    </row>
    <row r="263" spans="2:17" ht="12" outlineLevel="2" thickBot="1" x14ac:dyDescent="0.3">
      <c r="B263" s="57" t="s">
        <v>32</v>
      </c>
      <c r="C263" s="58">
        <v>890903790</v>
      </c>
      <c r="D263" s="59" t="s">
        <v>54</v>
      </c>
      <c r="E263" s="60">
        <v>10</v>
      </c>
      <c r="F263" s="60">
        <v>0</v>
      </c>
      <c r="G263" s="60">
        <v>1594286</v>
      </c>
      <c r="H263" s="60">
        <f t="shared" si="21"/>
        <v>1594286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3009992</v>
      </c>
      <c r="O263" s="60">
        <v>0</v>
      </c>
      <c r="P263" s="60">
        <v>0</v>
      </c>
      <c r="Q263" s="61">
        <f t="shared" si="18"/>
        <v>4604278</v>
      </c>
    </row>
    <row r="264" spans="2:17" ht="12" outlineLevel="1" thickBot="1" x14ac:dyDescent="0.3">
      <c r="B264" s="67" t="s">
        <v>219</v>
      </c>
      <c r="C264" s="101"/>
      <c r="D264" s="101"/>
      <c r="E264" s="68">
        <f t="shared" ref="E264:Q264" si="25">SUBTOTAL(9,E250:E263)</f>
        <v>69</v>
      </c>
      <c r="F264" s="68">
        <f t="shared" si="25"/>
        <v>0</v>
      </c>
      <c r="G264" s="68">
        <f t="shared" si="25"/>
        <v>2244501</v>
      </c>
      <c r="H264" s="68">
        <f t="shared" si="25"/>
        <v>2244501</v>
      </c>
      <c r="I264" s="68">
        <f t="shared" si="25"/>
        <v>286785</v>
      </c>
      <c r="J264" s="68">
        <f t="shared" si="25"/>
        <v>0</v>
      </c>
      <c r="K264" s="68">
        <f t="shared" si="25"/>
        <v>57800</v>
      </c>
      <c r="L264" s="68">
        <f t="shared" si="25"/>
        <v>0</v>
      </c>
      <c r="M264" s="68">
        <f t="shared" si="25"/>
        <v>2354700</v>
      </c>
      <c r="N264" s="68">
        <f t="shared" si="25"/>
        <v>47585249</v>
      </c>
      <c r="O264" s="68">
        <f t="shared" si="25"/>
        <v>0</v>
      </c>
      <c r="P264" s="68">
        <f t="shared" si="25"/>
        <v>0</v>
      </c>
      <c r="Q264" s="69">
        <f t="shared" si="25"/>
        <v>52529035</v>
      </c>
    </row>
    <row r="265" spans="2:17" outlineLevel="2" x14ac:dyDescent="0.25">
      <c r="B265" s="57" t="s">
        <v>33</v>
      </c>
      <c r="C265" s="58">
        <v>800140951</v>
      </c>
      <c r="D265" s="59" t="s">
        <v>255</v>
      </c>
      <c r="E265" s="60">
        <v>1</v>
      </c>
      <c r="F265" s="60">
        <v>0</v>
      </c>
      <c r="G265" s="60">
        <v>0</v>
      </c>
      <c r="H265" s="60">
        <f t="shared" si="21"/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2728529</v>
      </c>
      <c r="O265" s="60">
        <v>0</v>
      </c>
      <c r="P265" s="60">
        <v>0</v>
      </c>
      <c r="Q265" s="61">
        <f t="shared" si="18"/>
        <v>2728529</v>
      </c>
    </row>
    <row r="266" spans="2:17" outlineLevel="2" x14ac:dyDescent="0.25">
      <c r="B266" s="57" t="s">
        <v>33</v>
      </c>
      <c r="C266" s="58">
        <v>800215546</v>
      </c>
      <c r="D266" s="59" t="s">
        <v>185</v>
      </c>
      <c r="E266" s="60">
        <v>967</v>
      </c>
      <c r="F266" s="60">
        <v>0</v>
      </c>
      <c r="G266" s="60">
        <v>0</v>
      </c>
      <c r="H266" s="60">
        <f t="shared" si="21"/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703575449</v>
      </c>
      <c r="O266" s="60">
        <v>0</v>
      </c>
      <c r="P266" s="60">
        <v>0</v>
      </c>
      <c r="Q266" s="61">
        <f t="shared" si="18"/>
        <v>703575449</v>
      </c>
    </row>
    <row r="267" spans="2:17" outlineLevel="2" x14ac:dyDescent="0.25">
      <c r="B267" s="57" t="s">
        <v>33</v>
      </c>
      <c r="C267" s="58">
        <v>830032532</v>
      </c>
      <c r="D267" s="59" t="s">
        <v>144</v>
      </c>
      <c r="E267" s="60">
        <v>4</v>
      </c>
      <c r="F267" s="60">
        <v>0</v>
      </c>
      <c r="G267" s="60">
        <v>0</v>
      </c>
      <c r="H267" s="60">
        <f t="shared" si="21"/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9971665</v>
      </c>
      <c r="O267" s="60">
        <v>0</v>
      </c>
      <c r="P267" s="60">
        <v>0</v>
      </c>
      <c r="Q267" s="61">
        <f t="shared" si="18"/>
        <v>9971665</v>
      </c>
    </row>
    <row r="268" spans="2:17" outlineLevel="2" x14ac:dyDescent="0.25">
      <c r="B268" s="57" t="s">
        <v>33</v>
      </c>
      <c r="C268" s="58">
        <v>830039670</v>
      </c>
      <c r="D268" s="59" t="s">
        <v>145</v>
      </c>
      <c r="E268" s="60">
        <v>37</v>
      </c>
      <c r="F268" s="60">
        <v>0</v>
      </c>
      <c r="G268" s="60">
        <v>80800</v>
      </c>
      <c r="H268" s="60">
        <f t="shared" si="21"/>
        <v>80800</v>
      </c>
      <c r="I268" s="60">
        <v>0</v>
      </c>
      <c r="J268" s="60">
        <v>0</v>
      </c>
      <c r="K268" s="60">
        <v>0</v>
      </c>
      <c r="L268" s="60">
        <v>471213</v>
      </c>
      <c r="M268" s="60">
        <v>19157911</v>
      </c>
      <c r="N268" s="60">
        <v>0</v>
      </c>
      <c r="O268" s="60">
        <v>0</v>
      </c>
      <c r="P268" s="60">
        <v>0</v>
      </c>
      <c r="Q268" s="61">
        <f t="shared" si="18"/>
        <v>19709924</v>
      </c>
    </row>
    <row r="269" spans="2:17" outlineLevel="2" x14ac:dyDescent="0.25">
      <c r="B269" s="57" t="s">
        <v>33</v>
      </c>
      <c r="C269" s="58">
        <v>830053105</v>
      </c>
      <c r="D269" s="59" t="s">
        <v>146</v>
      </c>
      <c r="E269" s="60">
        <v>81</v>
      </c>
      <c r="F269" s="60">
        <v>0</v>
      </c>
      <c r="G269" s="60">
        <v>0</v>
      </c>
      <c r="H269" s="60">
        <f t="shared" si="21"/>
        <v>0</v>
      </c>
      <c r="I269" s="60">
        <v>0</v>
      </c>
      <c r="J269" s="60">
        <v>0</v>
      </c>
      <c r="K269" s="60">
        <v>0</v>
      </c>
      <c r="L269" s="60">
        <v>104941213</v>
      </c>
      <c r="M269" s="60">
        <v>30656242</v>
      </c>
      <c r="N269" s="60">
        <v>287587429.36000001</v>
      </c>
      <c r="O269" s="60">
        <v>0</v>
      </c>
      <c r="P269" s="60">
        <v>0</v>
      </c>
      <c r="Q269" s="61">
        <f t="shared" si="18"/>
        <v>423184884.36000001</v>
      </c>
    </row>
    <row r="270" spans="2:17" outlineLevel="2" x14ac:dyDescent="0.25">
      <c r="B270" s="57" t="s">
        <v>33</v>
      </c>
      <c r="C270" s="58">
        <v>860070301</v>
      </c>
      <c r="D270" s="59" t="s">
        <v>330</v>
      </c>
      <c r="E270" s="60">
        <v>10</v>
      </c>
      <c r="F270" s="60">
        <v>10270178</v>
      </c>
      <c r="G270" s="60">
        <v>27257780</v>
      </c>
      <c r="H270" s="60">
        <f t="shared" si="21"/>
        <v>37527958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  <c r="P270" s="60">
        <v>0</v>
      </c>
      <c r="Q270" s="61">
        <f t="shared" si="18"/>
        <v>37527958</v>
      </c>
    </row>
    <row r="271" spans="2:17" outlineLevel="2" x14ac:dyDescent="0.25">
      <c r="B271" s="57" t="s">
        <v>33</v>
      </c>
      <c r="C271" s="58">
        <v>860525148</v>
      </c>
      <c r="D271" s="59" t="s">
        <v>147</v>
      </c>
      <c r="E271" s="60">
        <v>12</v>
      </c>
      <c r="F271" s="60">
        <v>0</v>
      </c>
      <c r="G271" s="60">
        <v>178400</v>
      </c>
      <c r="H271" s="60">
        <f t="shared" si="21"/>
        <v>178400</v>
      </c>
      <c r="I271" s="60">
        <v>0</v>
      </c>
      <c r="J271" s="60">
        <v>0</v>
      </c>
      <c r="K271" s="60">
        <v>0</v>
      </c>
      <c r="L271" s="60">
        <v>88900</v>
      </c>
      <c r="M271" s="60">
        <v>0</v>
      </c>
      <c r="N271" s="60">
        <v>3325430</v>
      </c>
      <c r="O271" s="60">
        <v>0</v>
      </c>
      <c r="P271" s="60">
        <v>0</v>
      </c>
      <c r="Q271" s="61">
        <f t="shared" ref="Q271:Q318" si="26">SUM(H271:P271)</f>
        <v>3592730</v>
      </c>
    </row>
    <row r="272" spans="2:17" outlineLevel="2" x14ac:dyDescent="0.25">
      <c r="B272" s="57" t="s">
        <v>33</v>
      </c>
      <c r="C272" s="58">
        <v>899999061</v>
      </c>
      <c r="D272" s="59" t="s">
        <v>302</v>
      </c>
      <c r="E272" s="60">
        <v>58</v>
      </c>
      <c r="F272" s="60">
        <v>364269091.45999998</v>
      </c>
      <c r="G272" s="60">
        <v>68241200</v>
      </c>
      <c r="H272" s="60">
        <f t="shared" si="21"/>
        <v>432510291.45999998</v>
      </c>
      <c r="I272" s="60">
        <v>0</v>
      </c>
      <c r="J272" s="60">
        <v>48792000</v>
      </c>
      <c r="K272" s="60">
        <v>5624000</v>
      </c>
      <c r="L272" s="60">
        <v>54990800</v>
      </c>
      <c r="M272" s="60">
        <v>196709600</v>
      </c>
      <c r="N272" s="60">
        <v>505726238</v>
      </c>
      <c r="O272" s="60">
        <v>0</v>
      </c>
      <c r="P272" s="60">
        <v>0</v>
      </c>
      <c r="Q272" s="61">
        <f t="shared" si="26"/>
        <v>1244352929.46</v>
      </c>
    </row>
    <row r="273" spans="2:17" outlineLevel="2" x14ac:dyDescent="0.25">
      <c r="B273" s="57" t="s">
        <v>33</v>
      </c>
      <c r="C273" s="58">
        <v>899999063</v>
      </c>
      <c r="D273" s="59" t="s">
        <v>169</v>
      </c>
      <c r="E273" s="60">
        <v>6</v>
      </c>
      <c r="F273" s="60">
        <v>1313432.06</v>
      </c>
      <c r="G273" s="60">
        <v>0</v>
      </c>
      <c r="H273" s="60">
        <f t="shared" si="21"/>
        <v>1313432.06</v>
      </c>
      <c r="I273" s="60">
        <v>113900</v>
      </c>
      <c r="J273" s="60">
        <v>0</v>
      </c>
      <c r="K273" s="60">
        <v>0</v>
      </c>
      <c r="L273" s="60">
        <v>0</v>
      </c>
      <c r="M273" s="60">
        <v>0</v>
      </c>
      <c r="N273" s="60">
        <v>1272042</v>
      </c>
      <c r="O273" s="60">
        <v>0</v>
      </c>
      <c r="P273" s="60">
        <v>0</v>
      </c>
      <c r="Q273" s="61">
        <f t="shared" si="26"/>
        <v>2699374.06</v>
      </c>
    </row>
    <row r="274" spans="2:17" outlineLevel="2" x14ac:dyDescent="0.25">
      <c r="B274" s="57" t="s">
        <v>33</v>
      </c>
      <c r="C274" s="58">
        <v>899999068</v>
      </c>
      <c r="D274" s="59" t="s">
        <v>148</v>
      </c>
      <c r="E274" s="60">
        <v>1</v>
      </c>
      <c r="F274" s="60">
        <v>0</v>
      </c>
      <c r="G274" s="60">
        <v>0</v>
      </c>
      <c r="H274" s="60">
        <f t="shared" si="21"/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292300</v>
      </c>
      <c r="O274" s="60">
        <v>0</v>
      </c>
      <c r="P274" s="60">
        <v>0</v>
      </c>
      <c r="Q274" s="61">
        <f t="shared" si="26"/>
        <v>292300</v>
      </c>
    </row>
    <row r="275" spans="2:17" outlineLevel="2" x14ac:dyDescent="0.25">
      <c r="B275" s="57" t="s">
        <v>33</v>
      </c>
      <c r="C275" s="58">
        <v>900336524</v>
      </c>
      <c r="D275" s="59" t="s">
        <v>256</v>
      </c>
      <c r="E275" s="60">
        <v>163</v>
      </c>
      <c r="F275" s="60">
        <v>13574</v>
      </c>
      <c r="G275" s="60">
        <v>0</v>
      </c>
      <c r="H275" s="60">
        <f t="shared" si="21"/>
        <v>13574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34768745.799999997</v>
      </c>
      <c r="O275" s="60">
        <v>0</v>
      </c>
      <c r="P275" s="60">
        <v>-8920189.5500000007</v>
      </c>
      <c r="Q275" s="61">
        <f t="shared" si="26"/>
        <v>25862130.249999996</v>
      </c>
    </row>
    <row r="276" spans="2:17" outlineLevel="2" x14ac:dyDescent="0.25">
      <c r="B276" s="57" t="s">
        <v>33</v>
      </c>
      <c r="C276" s="58">
        <v>900486439</v>
      </c>
      <c r="D276" s="59" t="s">
        <v>286</v>
      </c>
      <c r="E276" s="60">
        <v>1</v>
      </c>
      <c r="F276" s="60">
        <v>0</v>
      </c>
      <c r="G276" s="60">
        <v>0</v>
      </c>
      <c r="H276" s="60">
        <f t="shared" si="21"/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9097715</v>
      </c>
      <c r="O276" s="60">
        <v>0</v>
      </c>
      <c r="P276" s="60">
        <v>0</v>
      </c>
      <c r="Q276" s="61">
        <f t="shared" si="26"/>
        <v>9097715</v>
      </c>
    </row>
    <row r="277" spans="2:17" outlineLevel="2" x14ac:dyDescent="0.25">
      <c r="B277" s="57" t="s">
        <v>33</v>
      </c>
      <c r="C277" s="58">
        <v>901361596</v>
      </c>
      <c r="D277" s="59" t="s">
        <v>282</v>
      </c>
      <c r="E277" s="60">
        <v>311</v>
      </c>
      <c r="F277" s="60">
        <v>1397300.42</v>
      </c>
      <c r="G277" s="60">
        <v>22013730</v>
      </c>
      <c r="H277" s="60">
        <f t="shared" si="21"/>
        <v>23411030.420000002</v>
      </c>
      <c r="I277" s="60">
        <v>13041356</v>
      </c>
      <c r="J277" s="60">
        <v>19469169</v>
      </c>
      <c r="K277" s="60">
        <v>20686285</v>
      </c>
      <c r="L277" s="60">
        <v>54426988</v>
      </c>
      <c r="M277" s="60">
        <v>24607608</v>
      </c>
      <c r="N277" s="60">
        <v>100</v>
      </c>
      <c r="O277" s="60">
        <v>0</v>
      </c>
      <c r="P277" s="60">
        <v>0</v>
      </c>
      <c r="Q277" s="61">
        <f t="shared" si="26"/>
        <v>155642536.42000002</v>
      </c>
    </row>
    <row r="278" spans="2:17" outlineLevel="2" x14ac:dyDescent="0.25">
      <c r="B278" s="57" t="s">
        <v>33</v>
      </c>
      <c r="C278" s="58">
        <v>901433263</v>
      </c>
      <c r="D278" s="59" t="s">
        <v>290</v>
      </c>
      <c r="E278" s="60">
        <v>3</v>
      </c>
      <c r="F278" s="60">
        <v>0</v>
      </c>
      <c r="G278" s="60">
        <v>0</v>
      </c>
      <c r="H278" s="60">
        <f t="shared" si="21"/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984023</v>
      </c>
      <c r="O278" s="60">
        <v>0</v>
      </c>
      <c r="P278" s="60">
        <v>0</v>
      </c>
      <c r="Q278" s="61">
        <f t="shared" si="26"/>
        <v>984023</v>
      </c>
    </row>
    <row r="279" spans="2:17" outlineLevel="2" x14ac:dyDescent="0.25">
      <c r="B279" s="57" t="s">
        <v>33</v>
      </c>
      <c r="C279" s="58">
        <v>901440176</v>
      </c>
      <c r="D279" s="59" t="s">
        <v>320</v>
      </c>
      <c r="E279" s="60">
        <v>381</v>
      </c>
      <c r="F279" s="60">
        <v>3724</v>
      </c>
      <c r="G279" s="60">
        <v>2231784</v>
      </c>
      <c r="H279" s="60">
        <f t="shared" si="21"/>
        <v>2235508</v>
      </c>
      <c r="I279" s="60">
        <v>239400</v>
      </c>
      <c r="J279" s="60">
        <v>41000</v>
      </c>
      <c r="K279" s="60">
        <v>864047</v>
      </c>
      <c r="L279" s="60">
        <v>28941602</v>
      </c>
      <c r="M279" s="60">
        <v>43280123.409999996</v>
      </c>
      <c r="N279" s="60">
        <v>114914462.56</v>
      </c>
      <c r="O279" s="60">
        <v>0</v>
      </c>
      <c r="P279" s="60">
        <v>-30000</v>
      </c>
      <c r="Q279" s="61">
        <f t="shared" si="26"/>
        <v>190486142.97</v>
      </c>
    </row>
    <row r="280" spans="2:17" outlineLevel="2" x14ac:dyDescent="0.25">
      <c r="B280" s="57" t="s">
        <v>33</v>
      </c>
      <c r="C280" s="58">
        <v>901495943</v>
      </c>
      <c r="D280" s="59" t="s">
        <v>312</v>
      </c>
      <c r="E280" s="60">
        <v>42</v>
      </c>
      <c r="F280" s="60">
        <v>0</v>
      </c>
      <c r="G280" s="60">
        <v>6288740</v>
      </c>
      <c r="H280" s="60">
        <f t="shared" si="21"/>
        <v>6288740</v>
      </c>
      <c r="I280" s="60">
        <v>2143296</v>
      </c>
      <c r="J280" s="60">
        <v>0</v>
      </c>
      <c r="K280" s="60">
        <v>1127100</v>
      </c>
      <c r="L280" s="60">
        <v>0</v>
      </c>
      <c r="M280" s="60">
        <v>31666641</v>
      </c>
      <c r="N280" s="60">
        <v>302350</v>
      </c>
      <c r="O280" s="60">
        <v>0</v>
      </c>
      <c r="P280" s="60">
        <v>0</v>
      </c>
      <c r="Q280" s="61">
        <f t="shared" si="26"/>
        <v>41528127</v>
      </c>
    </row>
    <row r="281" spans="2:17" outlineLevel="2" x14ac:dyDescent="0.25">
      <c r="B281" s="57" t="s">
        <v>33</v>
      </c>
      <c r="C281" s="58">
        <v>901540992</v>
      </c>
      <c r="D281" s="59" t="s">
        <v>322</v>
      </c>
      <c r="E281" s="60">
        <v>223</v>
      </c>
      <c r="F281" s="60">
        <v>95190.25</v>
      </c>
      <c r="G281" s="60">
        <v>45326836</v>
      </c>
      <c r="H281" s="60">
        <f t="shared" si="21"/>
        <v>45422026.25</v>
      </c>
      <c r="I281" s="60">
        <v>45645809</v>
      </c>
      <c r="J281" s="60">
        <v>14275689</v>
      </c>
      <c r="K281" s="60">
        <v>13603271</v>
      </c>
      <c r="L281" s="60">
        <v>10169435</v>
      </c>
      <c r="M281" s="60">
        <v>9198739</v>
      </c>
      <c r="N281" s="60">
        <v>0</v>
      </c>
      <c r="O281" s="60">
        <v>0</v>
      </c>
      <c r="P281" s="60">
        <v>0</v>
      </c>
      <c r="Q281" s="61">
        <f t="shared" si="26"/>
        <v>138314969.25</v>
      </c>
    </row>
    <row r="282" spans="2:17" ht="12" outlineLevel="2" thickBot="1" x14ac:dyDescent="0.3">
      <c r="B282" s="57" t="s">
        <v>33</v>
      </c>
      <c r="C282" s="58">
        <v>901541302</v>
      </c>
      <c r="D282" s="59" t="s">
        <v>321</v>
      </c>
      <c r="E282" s="60">
        <v>37</v>
      </c>
      <c r="F282" s="60">
        <v>0</v>
      </c>
      <c r="G282" s="60">
        <v>47934446</v>
      </c>
      <c r="H282" s="60">
        <f t="shared" ref="H282:H318" si="27">+F282+G282</f>
        <v>47934446</v>
      </c>
      <c r="I282" s="60">
        <v>0</v>
      </c>
      <c r="J282" s="60">
        <v>0</v>
      </c>
      <c r="K282" s="60">
        <v>0</v>
      </c>
      <c r="L282" s="60">
        <v>799243</v>
      </c>
      <c r="M282" s="60">
        <v>0</v>
      </c>
      <c r="N282" s="60">
        <v>0</v>
      </c>
      <c r="O282" s="60">
        <v>0</v>
      </c>
      <c r="P282" s="60">
        <v>0</v>
      </c>
      <c r="Q282" s="61">
        <f t="shared" si="26"/>
        <v>48733689</v>
      </c>
    </row>
    <row r="283" spans="2:17" ht="12" outlineLevel="1" thickBot="1" x14ac:dyDescent="0.3">
      <c r="B283" s="67" t="s">
        <v>220</v>
      </c>
      <c r="C283" s="101"/>
      <c r="D283" s="101"/>
      <c r="E283" s="68">
        <f t="shared" ref="E283:Q283" si="28">SUBTOTAL(9,E265:E282)</f>
        <v>2338</v>
      </c>
      <c r="F283" s="68">
        <f t="shared" si="28"/>
        <v>377362490.19</v>
      </c>
      <c r="G283" s="68">
        <f t="shared" si="28"/>
        <v>219553716</v>
      </c>
      <c r="H283" s="68">
        <f t="shared" si="28"/>
        <v>596916206.19000006</v>
      </c>
      <c r="I283" s="68">
        <f t="shared" si="28"/>
        <v>61183761</v>
      </c>
      <c r="J283" s="68">
        <f t="shared" si="28"/>
        <v>82577858</v>
      </c>
      <c r="K283" s="68">
        <f t="shared" si="28"/>
        <v>41904703</v>
      </c>
      <c r="L283" s="68">
        <f t="shared" si="28"/>
        <v>254829394</v>
      </c>
      <c r="M283" s="68">
        <f t="shared" si="28"/>
        <v>355276864.40999997</v>
      </c>
      <c r="N283" s="68">
        <f t="shared" si="28"/>
        <v>1674546478.72</v>
      </c>
      <c r="O283" s="68">
        <f t="shared" si="28"/>
        <v>0</v>
      </c>
      <c r="P283" s="68">
        <f t="shared" si="28"/>
        <v>-8950189.5500000007</v>
      </c>
      <c r="Q283" s="69">
        <f t="shared" si="28"/>
        <v>3058285075.77</v>
      </c>
    </row>
    <row r="284" spans="2:17" ht="12" outlineLevel="2" thickBot="1" x14ac:dyDescent="0.3">
      <c r="B284" s="57" t="s">
        <v>34</v>
      </c>
      <c r="C284" s="58">
        <v>800246953</v>
      </c>
      <c r="D284" s="59" t="s">
        <v>190</v>
      </c>
      <c r="E284" s="60">
        <v>32</v>
      </c>
      <c r="F284" s="60">
        <v>0</v>
      </c>
      <c r="G284" s="60">
        <v>10937716247</v>
      </c>
      <c r="H284" s="60">
        <f t="shared" si="27"/>
        <v>10937716247</v>
      </c>
      <c r="I284" s="60">
        <v>4186966030</v>
      </c>
      <c r="J284" s="60">
        <v>209905892</v>
      </c>
      <c r="K284" s="60">
        <v>326551473</v>
      </c>
      <c r="L284" s="60">
        <v>678140362</v>
      </c>
      <c r="M284" s="60">
        <v>1234081526</v>
      </c>
      <c r="N284" s="60">
        <v>462232990</v>
      </c>
      <c r="O284" s="60">
        <v>0</v>
      </c>
      <c r="P284" s="60">
        <v>0</v>
      </c>
      <c r="Q284" s="61">
        <f t="shared" si="26"/>
        <v>18035594520</v>
      </c>
    </row>
    <row r="285" spans="2:17" ht="12" outlineLevel="1" thickBot="1" x14ac:dyDescent="0.3">
      <c r="B285" s="67" t="s">
        <v>221</v>
      </c>
      <c r="C285" s="101"/>
      <c r="D285" s="101"/>
      <c r="E285" s="68">
        <f t="shared" ref="E285:Q285" si="29">SUBTOTAL(9,E284:E284)</f>
        <v>32</v>
      </c>
      <c r="F285" s="68">
        <f t="shared" si="29"/>
        <v>0</v>
      </c>
      <c r="G285" s="68">
        <f t="shared" si="29"/>
        <v>10937716247</v>
      </c>
      <c r="H285" s="68">
        <f t="shared" si="29"/>
        <v>10937716247</v>
      </c>
      <c r="I285" s="68">
        <f t="shared" si="29"/>
        <v>4186966030</v>
      </c>
      <c r="J285" s="68">
        <f t="shared" si="29"/>
        <v>209905892</v>
      </c>
      <c r="K285" s="68">
        <f t="shared" si="29"/>
        <v>326551473</v>
      </c>
      <c r="L285" s="68">
        <f t="shared" si="29"/>
        <v>678140362</v>
      </c>
      <c r="M285" s="68">
        <f t="shared" si="29"/>
        <v>1234081526</v>
      </c>
      <c r="N285" s="68">
        <f t="shared" si="29"/>
        <v>462232990</v>
      </c>
      <c r="O285" s="68">
        <f t="shared" si="29"/>
        <v>0</v>
      </c>
      <c r="P285" s="68">
        <f t="shared" si="29"/>
        <v>0</v>
      </c>
      <c r="Q285" s="69">
        <f t="shared" si="29"/>
        <v>18035594520</v>
      </c>
    </row>
    <row r="286" spans="2:17" outlineLevel="2" x14ac:dyDescent="0.25">
      <c r="B286" s="57" t="s">
        <v>35</v>
      </c>
      <c r="C286" s="58">
        <v>800088702</v>
      </c>
      <c r="D286" s="59" t="s">
        <v>57</v>
      </c>
      <c r="E286" s="60">
        <v>1082</v>
      </c>
      <c r="F286" s="60">
        <v>10712799.82</v>
      </c>
      <c r="G286" s="60">
        <v>67325120</v>
      </c>
      <c r="H286" s="60">
        <f t="shared" si="27"/>
        <v>78037919.819999993</v>
      </c>
      <c r="I286" s="60">
        <v>97878032</v>
      </c>
      <c r="J286" s="60">
        <v>68806725</v>
      </c>
      <c r="K286" s="60">
        <v>36276362</v>
      </c>
      <c r="L286" s="60">
        <v>86886516</v>
      </c>
      <c r="M286" s="60">
        <v>142852585</v>
      </c>
      <c r="N286" s="60">
        <v>438191429.75</v>
      </c>
      <c r="O286" s="60">
        <v>0</v>
      </c>
      <c r="P286" s="60">
        <v>0</v>
      </c>
      <c r="Q286" s="61">
        <f t="shared" si="26"/>
        <v>948929569.56999993</v>
      </c>
    </row>
    <row r="287" spans="2:17" outlineLevel="2" x14ac:dyDescent="0.25">
      <c r="B287" s="57" t="s">
        <v>35</v>
      </c>
      <c r="C287" s="58">
        <v>800130907</v>
      </c>
      <c r="D287" s="59" t="s">
        <v>287</v>
      </c>
      <c r="E287" s="60">
        <v>1922</v>
      </c>
      <c r="F287" s="60">
        <v>96692057.659999996</v>
      </c>
      <c r="G287" s="60">
        <v>286757405</v>
      </c>
      <c r="H287" s="60">
        <f t="shared" si="27"/>
        <v>383449462.65999997</v>
      </c>
      <c r="I287" s="60">
        <v>154872493</v>
      </c>
      <c r="J287" s="60">
        <v>337417778</v>
      </c>
      <c r="K287" s="60">
        <v>37027388</v>
      </c>
      <c r="L287" s="60">
        <v>105814464</v>
      </c>
      <c r="M287" s="60">
        <v>270825630</v>
      </c>
      <c r="N287" s="60">
        <v>357508127.50000006</v>
      </c>
      <c r="O287" s="60">
        <v>0</v>
      </c>
      <c r="P287" s="60">
        <v>0</v>
      </c>
      <c r="Q287" s="61">
        <f t="shared" si="26"/>
        <v>1646915343.1599998</v>
      </c>
    </row>
    <row r="288" spans="2:17" outlineLevel="2" x14ac:dyDescent="0.25">
      <c r="B288" s="57" t="s">
        <v>35</v>
      </c>
      <c r="C288" s="58">
        <v>800249241</v>
      </c>
      <c r="D288" s="59" t="s">
        <v>59</v>
      </c>
      <c r="E288" s="60">
        <v>121</v>
      </c>
      <c r="F288" s="60">
        <v>0</v>
      </c>
      <c r="G288" s="60">
        <v>0</v>
      </c>
      <c r="H288" s="60">
        <f t="shared" si="27"/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257560078.69999999</v>
      </c>
      <c r="O288" s="60">
        <v>0</v>
      </c>
      <c r="P288" s="60">
        <v>0</v>
      </c>
      <c r="Q288" s="61">
        <f t="shared" si="26"/>
        <v>257560078.69999999</v>
      </c>
    </row>
    <row r="289" spans="2:17" outlineLevel="2" x14ac:dyDescent="0.25">
      <c r="B289" s="57" t="s">
        <v>35</v>
      </c>
      <c r="C289" s="58">
        <v>800251440</v>
      </c>
      <c r="D289" s="59" t="s">
        <v>61</v>
      </c>
      <c r="E289" s="60">
        <v>1400</v>
      </c>
      <c r="F289" s="60">
        <v>25575131.399999999</v>
      </c>
      <c r="G289" s="60">
        <v>165566999</v>
      </c>
      <c r="H289" s="60">
        <f t="shared" si="27"/>
        <v>191142130.40000001</v>
      </c>
      <c r="I289" s="60">
        <v>274266499</v>
      </c>
      <c r="J289" s="60">
        <v>285223829</v>
      </c>
      <c r="K289" s="60">
        <v>237782557</v>
      </c>
      <c r="L289" s="60">
        <v>341071201</v>
      </c>
      <c r="M289" s="60">
        <v>217499911</v>
      </c>
      <c r="N289" s="60">
        <v>94358182.349999994</v>
      </c>
      <c r="O289" s="60">
        <v>-19977119</v>
      </c>
      <c r="P289" s="60">
        <v>-352488515</v>
      </c>
      <c r="Q289" s="61">
        <f t="shared" si="26"/>
        <v>1268878675.75</v>
      </c>
    </row>
    <row r="290" spans="2:17" outlineLevel="2" x14ac:dyDescent="0.25">
      <c r="B290" s="57" t="s">
        <v>35</v>
      </c>
      <c r="C290" s="58">
        <v>805001157</v>
      </c>
      <c r="D290" s="59" t="s">
        <v>64</v>
      </c>
      <c r="E290" s="60">
        <v>21</v>
      </c>
      <c r="F290" s="60">
        <v>0</v>
      </c>
      <c r="G290" s="60">
        <v>1926641</v>
      </c>
      <c r="H290" s="60">
        <f t="shared" si="27"/>
        <v>1926641</v>
      </c>
      <c r="I290" s="60">
        <v>1031031</v>
      </c>
      <c r="J290" s="60">
        <v>402126</v>
      </c>
      <c r="K290" s="60">
        <v>254191</v>
      </c>
      <c r="L290" s="60">
        <v>65700</v>
      </c>
      <c r="M290" s="60">
        <v>10959773</v>
      </c>
      <c r="N290" s="60">
        <v>2526440</v>
      </c>
      <c r="O290" s="60">
        <v>0</v>
      </c>
      <c r="P290" s="60">
        <v>0</v>
      </c>
      <c r="Q290" s="61">
        <f t="shared" si="26"/>
        <v>17165902</v>
      </c>
    </row>
    <row r="291" spans="2:17" outlineLevel="2" x14ac:dyDescent="0.25">
      <c r="B291" s="57" t="s">
        <v>35</v>
      </c>
      <c r="C291" s="58">
        <v>806008394</v>
      </c>
      <c r="D291" s="59" t="s">
        <v>65</v>
      </c>
      <c r="E291" s="60">
        <v>821</v>
      </c>
      <c r="F291" s="60">
        <v>14744265.66</v>
      </c>
      <c r="G291" s="60">
        <v>409588869</v>
      </c>
      <c r="H291" s="60">
        <f t="shared" si="27"/>
        <v>424333134.66000003</v>
      </c>
      <c r="I291" s="60">
        <v>51947</v>
      </c>
      <c r="J291" s="60">
        <v>40179223</v>
      </c>
      <c r="K291" s="60">
        <v>5195227</v>
      </c>
      <c r="L291" s="60">
        <v>18035581</v>
      </c>
      <c r="M291" s="60">
        <v>21393542</v>
      </c>
      <c r="N291" s="60">
        <v>228047399.97000003</v>
      </c>
      <c r="O291" s="60">
        <v>-41057367</v>
      </c>
      <c r="P291" s="60">
        <v>0</v>
      </c>
      <c r="Q291" s="61">
        <f t="shared" si="26"/>
        <v>696178687.63000011</v>
      </c>
    </row>
    <row r="292" spans="2:17" outlineLevel="2" x14ac:dyDescent="0.25">
      <c r="B292" s="57" t="s">
        <v>35</v>
      </c>
      <c r="C292" s="58">
        <v>809008362</v>
      </c>
      <c r="D292" s="59" t="s">
        <v>149</v>
      </c>
      <c r="E292" s="60">
        <v>382</v>
      </c>
      <c r="F292" s="60">
        <v>484344.54</v>
      </c>
      <c r="G292" s="60">
        <v>25741692</v>
      </c>
      <c r="H292" s="60">
        <f t="shared" si="27"/>
        <v>26226036.539999999</v>
      </c>
      <c r="I292" s="60">
        <v>31015529</v>
      </c>
      <c r="J292" s="60">
        <v>11017456</v>
      </c>
      <c r="K292" s="60">
        <v>54975489</v>
      </c>
      <c r="L292" s="60">
        <v>22909521</v>
      </c>
      <c r="M292" s="60">
        <v>4834391</v>
      </c>
      <c r="N292" s="60">
        <v>51175776</v>
      </c>
      <c r="O292" s="60">
        <v>0</v>
      </c>
      <c r="P292" s="60">
        <v>0</v>
      </c>
      <c r="Q292" s="61">
        <f t="shared" si="26"/>
        <v>202154198.53999999</v>
      </c>
    </row>
    <row r="293" spans="2:17" outlineLevel="2" x14ac:dyDescent="0.25">
      <c r="B293" s="57" t="s">
        <v>35</v>
      </c>
      <c r="C293" s="58">
        <v>814000337</v>
      </c>
      <c r="D293" s="59" t="s">
        <v>66</v>
      </c>
      <c r="E293" s="60">
        <v>260</v>
      </c>
      <c r="F293" s="60">
        <v>0</v>
      </c>
      <c r="G293" s="60">
        <v>0</v>
      </c>
      <c r="H293" s="60">
        <f t="shared" si="27"/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266594488</v>
      </c>
      <c r="O293" s="60">
        <v>0</v>
      </c>
      <c r="P293" s="60">
        <v>0</v>
      </c>
      <c r="Q293" s="61">
        <f t="shared" si="26"/>
        <v>266594488</v>
      </c>
    </row>
    <row r="294" spans="2:17" outlineLevel="2" x14ac:dyDescent="0.25">
      <c r="B294" s="57" t="s">
        <v>35</v>
      </c>
      <c r="C294" s="58">
        <v>817000248</v>
      </c>
      <c r="D294" s="59" t="s">
        <v>67</v>
      </c>
      <c r="E294" s="60">
        <v>166</v>
      </c>
      <c r="F294" s="60">
        <v>0</v>
      </c>
      <c r="G294" s="60">
        <v>0</v>
      </c>
      <c r="H294" s="60">
        <f t="shared" si="27"/>
        <v>0</v>
      </c>
      <c r="I294" s="60">
        <v>0</v>
      </c>
      <c r="J294" s="60">
        <v>0</v>
      </c>
      <c r="K294" s="60">
        <v>0</v>
      </c>
      <c r="L294" s="60">
        <v>0</v>
      </c>
      <c r="M294" s="60">
        <v>0</v>
      </c>
      <c r="N294" s="60">
        <v>271042296</v>
      </c>
      <c r="O294" s="60">
        <v>0</v>
      </c>
      <c r="P294" s="60">
        <v>0</v>
      </c>
      <c r="Q294" s="61">
        <f t="shared" si="26"/>
        <v>271042296</v>
      </c>
    </row>
    <row r="295" spans="2:17" outlineLevel="2" x14ac:dyDescent="0.25">
      <c r="B295" s="57" t="s">
        <v>35</v>
      </c>
      <c r="C295" s="58">
        <v>817001773</v>
      </c>
      <c r="D295" s="59" t="s">
        <v>152</v>
      </c>
      <c r="E295" s="60">
        <v>137</v>
      </c>
      <c r="F295" s="60">
        <v>0</v>
      </c>
      <c r="G295" s="60">
        <v>3194096</v>
      </c>
      <c r="H295" s="60">
        <f t="shared" si="27"/>
        <v>3194096</v>
      </c>
      <c r="I295" s="60">
        <v>4843281</v>
      </c>
      <c r="J295" s="60">
        <v>2432793</v>
      </c>
      <c r="K295" s="60">
        <v>2576511</v>
      </c>
      <c r="L295" s="60">
        <v>11390764</v>
      </c>
      <c r="M295" s="60">
        <v>2396458</v>
      </c>
      <c r="N295" s="60">
        <v>96374404</v>
      </c>
      <c r="O295" s="60">
        <v>0</v>
      </c>
      <c r="P295" s="60">
        <v>-4945044</v>
      </c>
      <c r="Q295" s="61">
        <f t="shared" si="26"/>
        <v>118263263</v>
      </c>
    </row>
    <row r="296" spans="2:17" outlineLevel="2" x14ac:dyDescent="0.25">
      <c r="B296" s="57" t="s">
        <v>35</v>
      </c>
      <c r="C296" s="58">
        <v>824001398</v>
      </c>
      <c r="D296" s="59" t="s">
        <v>153</v>
      </c>
      <c r="E296" s="60">
        <v>144</v>
      </c>
      <c r="F296" s="60">
        <v>0</v>
      </c>
      <c r="G296" s="60">
        <v>2742722</v>
      </c>
      <c r="H296" s="60">
        <f t="shared" si="27"/>
        <v>2742722</v>
      </c>
      <c r="I296" s="60">
        <v>131400</v>
      </c>
      <c r="J296" s="60">
        <v>630821</v>
      </c>
      <c r="K296" s="60">
        <v>8446862</v>
      </c>
      <c r="L296" s="60">
        <v>3893456</v>
      </c>
      <c r="M296" s="60">
        <v>21359495</v>
      </c>
      <c r="N296" s="60">
        <v>43348817</v>
      </c>
      <c r="O296" s="60">
        <v>0</v>
      </c>
      <c r="P296" s="60">
        <v>0</v>
      </c>
      <c r="Q296" s="61">
        <f t="shared" si="26"/>
        <v>80553573</v>
      </c>
    </row>
    <row r="297" spans="2:17" outlineLevel="2" x14ac:dyDescent="0.25">
      <c r="B297" s="57" t="s">
        <v>35</v>
      </c>
      <c r="C297" s="58">
        <v>830003564</v>
      </c>
      <c r="D297" s="59" t="s">
        <v>69</v>
      </c>
      <c r="E297" s="60">
        <v>3049</v>
      </c>
      <c r="F297" s="60">
        <v>5052029.45</v>
      </c>
      <c r="G297" s="60">
        <v>339984601</v>
      </c>
      <c r="H297" s="60">
        <f t="shared" si="27"/>
        <v>345036630.44999999</v>
      </c>
      <c r="I297" s="60">
        <v>705487763</v>
      </c>
      <c r="J297" s="60">
        <v>472225816</v>
      </c>
      <c r="K297" s="60">
        <v>53672543</v>
      </c>
      <c r="L297" s="60">
        <v>203231678</v>
      </c>
      <c r="M297" s="60">
        <v>132358044</v>
      </c>
      <c r="N297" s="60">
        <v>553475090.78999996</v>
      </c>
      <c r="O297" s="60">
        <v>-37929479.699999996</v>
      </c>
      <c r="P297" s="60">
        <v>-699575327</v>
      </c>
      <c r="Q297" s="61">
        <f t="shared" si="26"/>
        <v>1727982758.54</v>
      </c>
    </row>
    <row r="298" spans="2:17" outlineLevel="2" x14ac:dyDescent="0.25">
      <c r="B298" s="57" t="s">
        <v>35</v>
      </c>
      <c r="C298" s="58">
        <v>830113831</v>
      </c>
      <c r="D298" s="59" t="s">
        <v>72</v>
      </c>
      <c r="E298" s="60">
        <v>498</v>
      </c>
      <c r="F298" s="60">
        <v>6518711.75</v>
      </c>
      <c r="G298" s="60">
        <v>42332515</v>
      </c>
      <c r="H298" s="60">
        <f t="shared" si="27"/>
        <v>48851226.75</v>
      </c>
      <c r="I298" s="60">
        <v>19155980</v>
      </c>
      <c r="J298" s="60">
        <v>18777010</v>
      </c>
      <c r="K298" s="60">
        <v>466350</v>
      </c>
      <c r="L298" s="60">
        <v>19495250</v>
      </c>
      <c r="M298" s="60">
        <v>51312084</v>
      </c>
      <c r="N298" s="60">
        <v>191692414.16</v>
      </c>
      <c r="O298" s="60">
        <v>0</v>
      </c>
      <c r="P298" s="60">
        <v>-8568058</v>
      </c>
      <c r="Q298" s="61">
        <f t="shared" si="26"/>
        <v>341182256.90999997</v>
      </c>
    </row>
    <row r="299" spans="2:17" outlineLevel="2" x14ac:dyDescent="0.25">
      <c r="B299" s="57" t="s">
        <v>35</v>
      </c>
      <c r="C299" s="58">
        <v>832000760</v>
      </c>
      <c r="D299" s="59" t="s">
        <v>73</v>
      </c>
      <c r="E299" s="60">
        <v>1719</v>
      </c>
      <c r="F299" s="60">
        <v>0</v>
      </c>
      <c r="G299" s="60">
        <v>0</v>
      </c>
      <c r="H299" s="60">
        <f t="shared" si="27"/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2130163110</v>
      </c>
      <c r="O299" s="60">
        <v>0</v>
      </c>
      <c r="P299" s="60">
        <v>-61861455</v>
      </c>
      <c r="Q299" s="61">
        <f t="shared" si="26"/>
        <v>2068301655</v>
      </c>
    </row>
    <row r="300" spans="2:17" outlineLevel="2" x14ac:dyDescent="0.25">
      <c r="B300" s="57" t="s">
        <v>35</v>
      </c>
      <c r="C300" s="58">
        <v>837000084</v>
      </c>
      <c r="D300" s="59" t="s">
        <v>154</v>
      </c>
      <c r="E300" s="60">
        <v>68</v>
      </c>
      <c r="F300" s="60">
        <v>0</v>
      </c>
      <c r="G300" s="60">
        <v>26310923</v>
      </c>
      <c r="H300" s="60">
        <f t="shared" si="27"/>
        <v>26310923</v>
      </c>
      <c r="I300" s="60">
        <v>0</v>
      </c>
      <c r="J300" s="60">
        <v>10103330</v>
      </c>
      <c r="K300" s="60">
        <v>1812306</v>
      </c>
      <c r="L300" s="60">
        <v>9208144</v>
      </c>
      <c r="M300" s="60">
        <v>18338218</v>
      </c>
      <c r="N300" s="60">
        <v>79602980.799999997</v>
      </c>
      <c r="O300" s="60">
        <v>0</v>
      </c>
      <c r="P300" s="60">
        <v>0</v>
      </c>
      <c r="Q300" s="61">
        <f t="shared" si="26"/>
        <v>145375901.80000001</v>
      </c>
    </row>
    <row r="301" spans="2:17" outlineLevel="2" x14ac:dyDescent="0.25">
      <c r="B301" s="57" t="s">
        <v>35</v>
      </c>
      <c r="C301" s="58">
        <v>839000495</v>
      </c>
      <c r="D301" s="59" t="s">
        <v>155</v>
      </c>
      <c r="E301" s="60">
        <v>28</v>
      </c>
      <c r="F301" s="60">
        <v>1696610.02</v>
      </c>
      <c r="G301" s="60">
        <v>8863331</v>
      </c>
      <c r="H301" s="60">
        <f t="shared" si="27"/>
        <v>10559941.02</v>
      </c>
      <c r="I301" s="60">
        <v>6497024</v>
      </c>
      <c r="J301" s="60">
        <v>0</v>
      </c>
      <c r="K301" s="60">
        <v>0</v>
      </c>
      <c r="L301" s="60">
        <v>0</v>
      </c>
      <c r="M301" s="60">
        <v>94000</v>
      </c>
      <c r="N301" s="60">
        <v>85049.5</v>
      </c>
      <c r="O301" s="60">
        <v>0</v>
      </c>
      <c r="P301" s="60">
        <v>0</v>
      </c>
      <c r="Q301" s="61">
        <f t="shared" si="26"/>
        <v>17236014.52</v>
      </c>
    </row>
    <row r="302" spans="2:17" outlineLevel="2" x14ac:dyDescent="0.25">
      <c r="B302" s="57" t="s">
        <v>35</v>
      </c>
      <c r="C302" s="58">
        <v>860066942</v>
      </c>
      <c r="D302" s="59" t="s">
        <v>74</v>
      </c>
      <c r="E302" s="60">
        <v>1322</v>
      </c>
      <c r="F302" s="60">
        <v>101207607.59999999</v>
      </c>
      <c r="G302" s="60">
        <v>92484473</v>
      </c>
      <c r="H302" s="60">
        <f t="shared" si="27"/>
        <v>193692080.59999999</v>
      </c>
      <c r="I302" s="60">
        <v>186662102</v>
      </c>
      <c r="J302" s="60">
        <v>145775747</v>
      </c>
      <c r="K302" s="60">
        <v>81452369</v>
      </c>
      <c r="L302" s="60">
        <v>75000362</v>
      </c>
      <c r="M302" s="60">
        <v>118950126</v>
      </c>
      <c r="N302" s="60">
        <v>279625123</v>
      </c>
      <c r="O302" s="60">
        <v>0</v>
      </c>
      <c r="P302" s="60">
        <v>-611189375</v>
      </c>
      <c r="Q302" s="61">
        <f t="shared" si="26"/>
        <v>469968534.5999999</v>
      </c>
    </row>
    <row r="303" spans="2:17" outlineLevel="2" x14ac:dyDescent="0.25">
      <c r="B303" s="57" t="s">
        <v>35</v>
      </c>
      <c r="C303" s="58">
        <v>890102044</v>
      </c>
      <c r="D303" s="59" t="s">
        <v>75</v>
      </c>
      <c r="E303" s="60">
        <v>1491</v>
      </c>
      <c r="F303" s="60">
        <v>146123715.13999999</v>
      </c>
      <c r="G303" s="60">
        <v>284213073</v>
      </c>
      <c r="H303" s="60">
        <f t="shared" si="27"/>
        <v>430336788.13999999</v>
      </c>
      <c r="I303" s="60">
        <v>105875053</v>
      </c>
      <c r="J303" s="60">
        <v>64300751</v>
      </c>
      <c r="K303" s="60">
        <v>55213632</v>
      </c>
      <c r="L303" s="60">
        <v>89897981</v>
      </c>
      <c r="M303" s="60">
        <v>281354584</v>
      </c>
      <c r="N303" s="60">
        <v>2174702057.1000004</v>
      </c>
      <c r="O303" s="60">
        <v>-33528884.039999999</v>
      </c>
      <c r="P303" s="60">
        <v>-2885862.7</v>
      </c>
      <c r="Q303" s="61">
        <f t="shared" si="26"/>
        <v>3165266099.5000005</v>
      </c>
    </row>
    <row r="304" spans="2:17" outlineLevel="2" x14ac:dyDescent="0.25">
      <c r="B304" s="57" t="s">
        <v>35</v>
      </c>
      <c r="C304" s="58">
        <v>890303093</v>
      </c>
      <c r="D304" s="59" t="s">
        <v>77</v>
      </c>
      <c r="E304" s="60">
        <v>12</v>
      </c>
      <c r="F304" s="60">
        <v>0</v>
      </c>
      <c r="G304" s="60">
        <v>3865032</v>
      </c>
      <c r="H304" s="60">
        <f t="shared" si="27"/>
        <v>3865032</v>
      </c>
      <c r="I304" s="60">
        <v>0</v>
      </c>
      <c r="J304" s="60">
        <v>1933270</v>
      </c>
      <c r="K304" s="60">
        <v>285498</v>
      </c>
      <c r="L304" s="60">
        <v>408115</v>
      </c>
      <c r="M304" s="60">
        <v>1741105</v>
      </c>
      <c r="N304" s="60">
        <v>0</v>
      </c>
      <c r="O304" s="60">
        <v>0</v>
      </c>
      <c r="P304" s="60">
        <v>0</v>
      </c>
      <c r="Q304" s="61">
        <f t="shared" si="26"/>
        <v>8233020</v>
      </c>
    </row>
    <row r="305" spans="2:17" outlineLevel="2" x14ac:dyDescent="0.25">
      <c r="B305" s="57" t="s">
        <v>35</v>
      </c>
      <c r="C305" s="58">
        <v>890500675</v>
      </c>
      <c r="D305" s="59" t="s">
        <v>157</v>
      </c>
      <c r="E305" s="60">
        <v>30</v>
      </c>
      <c r="F305" s="60">
        <v>250398.37</v>
      </c>
      <c r="G305" s="60">
        <v>18840687</v>
      </c>
      <c r="H305" s="60">
        <f t="shared" si="27"/>
        <v>19091085.370000001</v>
      </c>
      <c r="I305" s="60">
        <v>0</v>
      </c>
      <c r="J305" s="60">
        <v>0</v>
      </c>
      <c r="K305" s="60">
        <v>0</v>
      </c>
      <c r="L305" s="60">
        <v>0</v>
      </c>
      <c r="M305" s="60">
        <v>608791</v>
      </c>
      <c r="N305" s="60">
        <v>5805504</v>
      </c>
      <c r="O305" s="60">
        <v>0</v>
      </c>
      <c r="P305" s="60">
        <v>0</v>
      </c>
      <c r="Q305" s="61">
        <f t="shared" si="26"/>
        <v>25505380.370000001</v>
      </c>
    </row>
    <row r="306" spans="2:17" outlineLevel="2" x14ac:dyDescent="0.25">
      <c r="B306" s="57" t="s">
        <v>35</v>
      </c>
      <c r="C306" s="58">
        <v>891600091</v>
      </c>
      <c r="D306" s="59" t="s">
        <v>79</v>
      </c>
      <c r="E306" s="60">
        <v>172</v>
      </c>
      <c r="F306" s="60">
        <v>3866301.14</v>
      </c>
      <c r="G306" s="60">
        <v>20014276</v>
      </c>
      <c r="H306" s="60">
        <f t="shared" si="27"/>
        <v>23880577.140000001</v>
      </c>
      <c r="I306" s="60">
        <v>6629999</v>
      </c>
      <c r="J306" s="60">
        <v>7613442</v>
      </c>
      <c r="K306" s="60">
        <v>0</v>
      </c>
      <c r="L306" s="60">
        <v>0</v>
      </c>
      <c r="M306" s="60">
        <v>7980231</v>
      </c>
      <c r="N306" s="60">
        <v>217777586</v>
      </c>
      <c r="O306" s="60">
        <v>0</v>
      </c>
      <c r="P306" s="60">
        <v>0</v>
      </c>
      <c r="Q306" s="61">
        <f t="shared" si="26"/>
        <v>263881835.13999999</v>
      </c>
    </row>
    <row r="307" spans="2:17" outlineLevel="2" x14ac:dyDescent="0.25">
      <c r="B307" s="57" t="s">
        <v>35</v>
      </c>
      <c r="C307" s="58">
        <v>891856000</v>
      </c>
      <c r="D307" s="59" t="s">
        <v>80</v>
      </c>
      <c r="E307" s="60">
        <v>310</v>
      </c>
      <c r="F307" s="60">
        <v>0</v>
      </c>
      <c r="G307" s="60">
        <v>6009974</v>
      </c>
      <c r="H307" s="60">
        <f t="shared" si="27"/>
        <v>6009974</v>
      </c>
      <c r="I307" s="60">
        <v>103585792</v>
      </c>
      <c r="J307" s="60">
        <v>3366244</v>
      </c>
      <c r="K307" s="60">
        <v>2664166</v>
      </c>
      <c r="L307" s="60">
        <v>275249022</v>
      </c>
      <c r="M307" s="60">
        <v>277435373</v>
      </c>
      <c r="N307" s="60">
        <v>517333780</v>
      </c>
      <c r="O307" s="60">
        <v>0</v>
      </c>
      <c r="P307" s="60">
        <v>0</v>
      </c>
      <c r="Q307" s="61">
        <f>SUM(H307:P307)</f>
        <v>1185644351</v>
      </c>
    </row>
    <row r="308" spans="2:17" outlineLevel="2" x14ac:dyDescent="0.25">
      <c r="B308" s="57" t="s">
        <v>35</v>
      </c>
      <c r="C308" s="58">
        <v>892115006</v>
      </c>
      <c r="D308" s="59" t="s">
        <v>161</v>
      </c>
      <c r="E308" s="60">
        <v>130</v>
      </c>
      <c r="F308" s="60">
        <v>0</v>
      </c>
      <c r="G308" s="60">
        <v>33390467</v>
      </c>
      <c r="H308" s="60">
        <f t="shared" si="27"/>
        <v>33390467</v>
      </c>
      <c r="I308" s="60">
        <v>0</v>
      </c>
      <c r="J308" s="60">
        <v>1617329</v>
      </c>
      <c r="K308" s="60">
        <v>2548656</v>
      </c>
      <c r="L308" s="60">
        <v>5541157</v>
      </c>
      <c r="M308" s="60">
        <v>378748</v>
      </c>
      <c r="N308" s="60">
        <v>25280781</v>
      </c>
      <c r="O308" s="60">
        <v>-5747600</v>
      </c>
      <c r="P308" s="60">
        <v>-843592</v>
      </c>
      <c r="Q308" s="61">
        <f>SUM(H308:P308)</f>
        <v>62165946</v>
      </c>
    </row>
    <row r="309" spans="2:17" outlineLevel="2" x14ac:dyDescent="0.25">
      <c r="B309" s="57" t="s">
        <v>35</v>
      </c>
      <c r="C309" s="58">
        <v>892200015</v>
      </c>
      <c r="D309" s="59" t="s">
        <v>162</v>
      </c>
      <c r="E309" s="60">
        <v>148</v>
      </c>
      <c r="F309" s="60">
        <v>0</v>
      </c>
      <c r="G309" s="60">
        <v>0</v>
      </c>
      <c r="H309" s="60">
        <f t="shared" si="27"/>
        <v>0</v>
      </c>
      <c r="I309" s="60">
        <v>88900</v>
      </c>
      <c r="J309" s="60">
        <v>0</v>
      </c>
      <c r="K309" s="60">
        <v>0</v>
      </c>
      <c r="L309" s="60">
        <v>16438066</v>
      </c>
      <c r="M309" s="60">
        <v>24197165</v>
      </c>
      <c r="N309" s="60">
        <v>35813536</v>
      </c>
      <c r="O309" s="60">
        <v>0</v>
      </c>
      <c r="P309" s="60">
        <v>0</v>
      </c>
      <c r="Q309" s="61">
        <f t="shared" si="26"/>
        <v>76537667</v>
      </c>
    </row>
    <row r="310" spans="2:17" outlineLevel="2" x14ac:dyDescent="0.25">
      <c r="B310" s="57" t="s">
        <v>35</v>
      </c>
      <c r="C310" s="58">
        <v>900156264</v>
      </c>
      <c r="D310" s="59" t="s">
        <v>81</v>
      </c>
      <c r="E310" s="60">
        <v>6441</v>
      </c>
      <c r="F310" s="60">
        <v>30608545.890000001</v>
      </c>
      <c r="G310" s="60">
        <v>347739250</v>
      </c>
      <c r="H310" s="60">
        <f t="shared" si="27"/>
        <v>378347795.88999999</v>
      </c>
      <c r="I310" s="60">
        <v>399985220</v>
      </c>
      <c r="J310" s="60">
        <v>235477885</v>
      </c>
      <c r="K310" s="60">
        <v>107374063</v>
      </c>
      <c r="L310" s="60">
        <v>614018067</v>
      </c>
      <c r="M310" s="60">
        <v>887688441</v>
      </c>
      <c r="N310" s="60">
        <v>1156440409.54</v>
      </c>
      <c r="O310" s="60">
        <v>-1312003</v>
      </c>
      <c r="P310" s="60">
        <v>-755217469</v>
      </c>
      <c r="Q310" s="61">
        <f t="shared" si="26"/>
        <v>3022802409.4299998</v>
      </c>
    </row>
    <row r="311" spans="2:17" outlineLevel="2" x14ac:dyDescent="0.25">
      <c r="B311" s="57" t="s">
        <v>35</v>
      </c>
      <c r="C311" s="58">
        <v>900226715</v>
      </c>
      <c r="D311" s="59" t="s">
        <v>82</v>
      </c>
      <c r="E311" s="60">
        <v>12548</v>
      </c>
      <c r="F311" s="60">
        <v>66540880.350000001</v>
      </c>
      <c r="G311" s="60">
        <v>613935099</v>
      </c>
      <c r="H311" s="60">
        <f t="shared" si="27"/>
        <v>680475979.35000002</v>
      </c>
      <c r="I311" s="60">
        <v>537133302</v>
      </c>
      <c r="J311" s="60">
        <v>752862583</v>
      </c>
      <c r="K311" s="60">
        <v>384588842</v>
      </c>
      <c r="L311" s="60">
        <v>610084823</v>
      </c>
      <c r="M311" s="60">
        <v>980792979</v>
      </c>
      <c r="N311" s="60">
        <v>1208052641</v>
      </c>
      <c r="O311" s="60">
        <v>0</v>
      </c>
      <c r="P311" s="60">
        <v>-710775925</v>
      </c>
      <c r="Q311" s="61">
        <f t="shared" si="26"/>
        <v>4443215224.3500004</v>
      </c>
    </row>
    <row r="312" spans="2:17" outlineLevel="2" x14ac:dyDescent="0.25">
      <c r="B312" s="57" t="s">
        <v>35</v>
      </c>
      <c r="C312" s="58">
        <v>900298372</v>
      </c>
      <c r="D312" s="59" t="s">
        <v>276</v>
      </c>
      <c r="E312" s="60">
        <v>93668</v>
      </c>
      <c r="F312" s="60">
        <v>2182316143.1199999</v>
      </c>
      <c r="G312" s="60">
        <v>16600450889</v>
      </c>
      <c r="H312" s="60">
        <f t="shared" si="27"/>
        <v>18782767032.119999</v>
      </c>
      <c r="I312" s="60">
        <v>5334618492.8500004</v>
      </c>
      <c r="J312" s="60">
        <v>2524747805</v>
      </c>
      <c r="K312" s="60">
        <v>1749717510</v>
      </c>
      <c r="L312" s="60">
        <v>3073037716</v>
      </c>
      <c r="M312" s="60">
        <v>1729046249.5</v>
      </c>
      <c r="N312" s="60">
        <v>5515453273.6000004</v>
      </c>
      <c r="O312" s="60">
        <v>-6456432474.3800001</v>
      </c>
      <c r="P312" s="60">
        <v>-7018479635.5500011</v>
      </c>
      <c r="Q312" s="61">
        <f t="shared" si="26"/>
        <v>25234475969.139999</v>
      </c>
    </row>
    <row r="313" spans="2:17" outlineLevel="2" x14ac:dyDescent="0.25">
      <c r="B313" s="57" t="s">
        <v>35</v>
      </c>
      <c r="C313" s="58">
        <v>900604350</v>
      </c>
      <c r="D313" s="59" t="s">
        <v>315</v>
      </c>
      <c r="E313" s="60">
        <v>427</v>
      </c>
      <c r="F313" s="60">
        <v>1397077.93</v>
      </c>
      <c r="G313" s="60">
        <v>28003993</v>
      </c>
      <c r="H313" s="60">
        <f t="shared" si="27"/>
        <v>29401070.93</v>
      </c>
      <c r="I313" s="60">
        <v>30175066</v>
      </c>
      <c r="J313" s="60">
        <v>25265830</v>
      </c>
      <c r="K313" s="60">
        <v>753530</v>
      </c>
      <c r="L313" s="60">
        <v>1486624</v>
      </c>
      <c r="M313" s="60">
        <v>35998393</v>
      </c>
      <c r="N313" s="60">
        <v>309043245</v>
      </c>
      <c r="O313" s="60">
        <v>-1491042.4</v>
      </c>
      <c r="P313" s="60">
        <v>-6180681.0199999996</v>
      </c>
      <c r="Q313" s="61">
        <f t="shared" si="26"/>
        <v>424452035.51000005</v>
      </c>
    </row>
    <row r="314" spans="2:17" outlineLevel="2" x14ac:dyDescent="0.25">
      <c r="B314" s="57" t="s">
        <v>35</v>
      </c>
      <c r="C314" s="58">
        <v>900914254</v>
      </c>
      <c r="D314" s="59" t="s">
        <v>283</v>
      </c>
      <c r="E314" s="60">
        <v>7</v>
      </c>
      <c r="F314" s="60">
        <v>0</v>
      </c>
      <c r="G314" s="60">
        <v>3095047</v>
      </c>
      <c r="H314" s="60">
        <f t="shared" si="27"/>
        <v>3095047</v>
      </c>
      <c r="I314" s="60">
        <v>0</v>
      </c>
      <c r="J314" s="60">
        <v>74643</v>
      </c>
      <c r="K314" s="60">
        <v>0</v>
      </c>
      <c r="L314" s="60">
        <v>66291</v>
      </c>
      <c r="M314" s="60">
        <v>0</v>
      </c>
      <c r="N314" s="60">
        <v>0</v>
      </c>
      <c r="O314" s="60">
        <v>0</v>
      </c>
      <c r="P314" s="60">
        <v>0</v>
      </c>
      <c r="Q314" s="61">
        <f t="shared" si="26"/>
        <v>3235981</v>
      </c>
    </row>
    <row r="315" spans="2:17" outlineLevel="2" x14ac:dyDescent="0.25">
      <c r="B315" s="57" t="s">
        <v>35</v>
      </c>
      <c r="C315" s="58">
        <v>900935126</v>
      </c>
      <c r="D315" s="59" t="s">
        <v>164</v>
      </c>
      <c r="E315" s="60">
        <v>1585</v>
      </c>
      <c r="F315" s="60">
        <v>2786650.52</v>
      </c>
      <c r="G315" s="60">
        <v>128694081</v>
      </c>
      <c r="H315" s="60">
        <f t="shared" si="27"/>
        <v>131480731.52</v>
      </c>
      <c r="I315" s="60">
        <v>90298524</v>
      </c>
      <c r="J315" s="60">
        <v>58517212</v>
      </c>
      <c r="K315" s="60">
        <v>42541310</v>
      </c>
      <c r="L315" s="60">
        <v>459105667</v>
      </c>
      <c r="M315" s="60">
        <v>196595728</v>
      </c>
      <c r="N315" s="60">
        <v>196246217.5</v>
      </c>
      <c r="O315" s="60">
        <v>0</v>
      </c>
      <c r="P315" s="60">
        <v>0</v>
      </c>
      <c r="Q315" s="61">
        <f t="shared" si="26"/>
        <v>1174785390.02</v>
      </c>
    </row>
    <row r="316" spans="2:17" outlineLevel="2" x14ac:dyDescent="0.25">
      <c r="B316" s="57" t="s">
        <v>35</v>
      </c>
      <c r="C316" s="58">
        <v>901021565</v>
      </c>
      <c r="D316" s="59" t="s">
        <v>333</v>
      </c>
      <c r="E316" s="60">
        <v>774</v>
      </c>
      <c r="F316" s="60">
        <v>0</v>
      </c>
      <c r="G316" s="60">
        <v>30357996</v>
      </c>
      <c r="H316" s="60">
        <f t="shared" si="27"/>
        <v>30357996</v>
      </c>
      <c r="I316" s="60">
        <v>33421483</v>
      </c>
      <c r="J316" s="60">
        <v>15195032</v>
      </c>
      <c r="K316" s="60">
        <v>36746322</v>
      </c>
      <c r="L316" s="60">
        <v>155988964</v>
      </c>
      <c r="M316" s="60">
        <v>128113767</v>
      </c>
      <c r="N316" s="60">
        <v>610796393</v>
      </c>
      <c r="O316" s="60">
        <v>0</v>
      </c>
      <c r="P316" s="60">
        <v>0</v>
      </c>
      <c r="Q316" s="61">
        <f t="shared" si="26"/>
        <v>1010619957</v>
      </c>
    </row>
    <row r="317" spans="2:17" outlineLevel="2" x14ac:dyDescent="0.25">
      <c r="B317" s="57" t="s">
        <v>35</v>
      </c>
      <c r="C317" s="58">
        <v>901093846</v>
      </c>
      <c r="D317" s="59" t="s">
        <v>165</v>
      </c>
      <c r="E317" s="60">
        <v>1071</v>
      </c>
      <c r="F317" s="60">
        <v>23420934.649999999</v>
      </c>
      <c r="G317" s="60">
        <v>187507769</v>
      </c>
      <c r="H317" s="60">
        <f t="shared" si="27"/>
        <v>210928703.65000001</v>
      </c>
      <c r="I317" s="60">
        <v>93740394</v>
      </c>
      <c r="J317" s="60">
        <v>122074389</v>
      </c>
      <c r="K317" s="60">
        <v>132798892</v>
      </c>
      <c r="L317" s="60">
        <v>64744496</v>
      </c>
      <c r="M317" s="60">
        <v>76751301</v>
      </c>
      <c r="N317" s="60">
        <v>1374676639.3</v>
      </c>
      <c r="O317" s="60">
        <v>-65266153.18</v>
      </c>
      <c r="P317" s="60">
        <v>-127626857</v>
      </c>
      <c r="Q317" s="61">
        <f t="shared" si="26"/>
        <v>1882821804.7699997</v>
      </c>
    </row>
    <row r="318" spans="2:17" ht="12" outlineLevel="2" thickBot="1" x14ac:dyDescent="0.3">
      <c r="B318" s="57" t="s">
        <v>35</v>
      </c>
      <c r="C318" s="58">
        <v>901543761</v>
      </c>
      <c r="D318" s="59" t="s">
        <v>325</v>
      </c>
      <c r="E318" s="60">
        <v>17</v>
      </c>
      <c r="F318" s="60">
        <v>0</v>
      </c>
      <c r="G318" s="60">
        <v>22742167</v>
      </c>
      <c r="H318" s="60">
        <f t="shared" si="27"/>
        <v>22742167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1">
        <f t="shared" si="26"/>
        <v>22742167</v>
      </c>
    </row>
    <row r="319" spans="2:17" ht="12" outlineLevel="1" thickBot="1" x14ac:dyDescent="0.3">
      <c r="B319" s="67" t="s">
        <v>222</v>
      </c>
      <c r="C319" s="101"/>
      <c r="D319" s="101"/>
      <c r="E319" s="68">
        <f t="shared" ref="E319:Q319" si="30">SUBTOTAL(9,E286:E318)</f>
        <v>131971</v>
      </c>
      <c r="F319" s="68">
        <f t="shared" si="30"/>
        <v>2719994205.0099998</v>
      </c>
      <c r="G319" s="68">
        <f t="shared" si="30"/>
        <v>19801679187</v>
      </c>
      <c r="H319" s="68">
        <f t="shared" si="30"/>
        <v>22521673392.010002</v>
      </c>
      <c r="I319" s="68">
        <f t="shared" si="30"/>
        <v>8217445306.8500004</v>
      </c>
      <c r="J319" s="68">
        <f t="shared" si="30"/>
        <v>5206039069</v>
      </c>
      <c r="K319" s="68">
        <f t="shared" si="30"/>
        <v>3035170576</v>
      </c>
      <c r="L319" s="68">
        <f t="shared" si="30"/>
        <v>6263069626</v>
      </c>
      <c r="M319" s="68">
        <f t="shared" si="30"/>
        <v>5641857112.5</v>
      </c>
      <c r="N319" s="68">
        <f t="shared" si="30"/>
        <v>18688793270.560001</v>
      </c>
      <c r="O319" s="68">
        <f t="shared" si="30"/>
        <v>-6662742122.6999998</v>
      </c>
      <c r="P319" s="68">
        <f t="shared" si="30"/>
        <v>-10360637796.27</v>
      </c>
      <c r="Q319" s="69">
        <f t="shared" si="30"/>
        <v>52550668433.949997</v>
      </c>
    </row>
    <row r="320" spans="2:17" ht="12" thickBot="1" x14ac:dyDescent="0.3">
      <c r="B320" s="67" t="s">
        <v>266</v>
      </c>
      <c r="C320" s="101"/>
      <c r="D320" s="101"/>
      <c r="E320" s="68">
        <f t="shared" ref="E320:Q320" si="31">SUBTOTAL(9,E7:E318)</f>
        <v>338772</v>
      </c>
      <c r="F320" s="68">
        <f t="shared" si="31"/>
        <v>4266854842.8299999</v>
      </c>
      <c r="G320" s="68">
        <f t="shared" si="31"/>
        <v>37390636300</v>
      </c>
      <c r="H320" s="68">
        <f t="shared" si="31"/>
        <v>41657491142.829994</v>
      </c>
      <c r="I320" s="68">
        <f t="shared" si="31"/>
        <v>18008024877.150002</v>
      </c>
      <c r="J320" s="68">
        <f t="shared" si="31"/>
        <v>9106775336.8400002</v>
      </c>
      <c r="K320" s="68">
        <f t="shared" si="31"/>
        <v>7648145150</v>
      </c>
      <c r="L320" s="68">
        <f t="shared" si="31"/>
        <v>17834782057.200001</v>
      </c>
      <c r="M320" s="68">
        <f t="shared" si="31"/>
        <v>22461990675.52</v>
      </c>
      <c r="N320" s="68">
        <f t="shared" si="31"/>
        <v>138575977584.18015</v>
      </c>
      <c r="O320" s="68">
        <f t="shared" si="31"/>
        <v>-6685919970.8500004</v>
      </c>
      <c r="P320" s="68">
        <f t="shared" si="31"/>
        <v>-19761745346.620003</v>
      </c>
      <c r="Q320" s="69">
        <f t="shared" si="31"/>
        <v>228845521506.25012</v>
      </c>
    </row>
    <row r="321" spans="2:18" x14ac:dyDescent="0.25">
      <c r="B321" s="51"/>
      <c r="C321" s="74"/>
      <c r="D321" s="74"/>
      <c r="E321" s="75"/>
      <c r="F321" s="75"/>
      <c r="G321" s="75"/>
      <c r="H321" s="75"/>
      <c r="K321" s="75"/>
      <c r="L321" s="75"/>
      <c r="M321" s="75"/>
      <c r="N321" s="75"/>
      <c r="O321" s="75"/>
      <c r="P321" s="75"/>
      <c r="Q321" s="75"/>
    </row>
    <row r="322" spans="2:18" x14ac:dyDescent="0.25">
      <c r="B322" s="71"/>
      <c r="C322" s="72"/>
      <c r="D322" s="71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</row>
    <row r="323" spans="2:18" x14ac:dyDescent="0.25">
      <c r="B323" s="51" t="s">
        <v>291</v>
      </c>
      <c r="C323" s="74"/>
      <c r="D323" s="74"/>
      <c r="E323" s="75"/>
      <c r="F323" s="75"/>
      <c r="G323" s="75"/>
      <c r="H323" s="75"/>
      <c r="K323" s="75"/>
      <c r="L323" s="75"/>
      <c r="M323" s="75"/>
      <c r="N323" s="75"/>
      <c r="O323" s="75"/>
      <c r="P323" s="75"/>
      <c r="Q323" s="75"/>
    </row>
    <row r="324" spans="2:18" ht="12" thickBot="1" x14ac:dyDescent="0.3">
      <c r="B324" s="51"/>
      <c r="C324" s="74"/>
      <c r="D324" s="74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</row>
    <row r="325" spans="2:18" ht="23.25" thickBot="1" x14ac:dyDescent="0.3">
      <c r="B325" s="77" t="s">
        <v>292</v>
      </c>
      <c r="C325" s="78"/>
      <c r="D325" s="79"/>
      <c r="E325" s="47" t="s">
        <v>7</v>
      </c>
      <c r="F325" s="48" t="s">
        <v>8</v>
      </c>
      <c r="G325" s="48" t="s">
        <v>9</v>
      </c>
      <c r="H325" s="48" t="s">
        <v>10</v>
      </c>
      <c r="I325" s="49" t="s">
        <v>11</v>
      </c>
      <c r="J325" s="48" t="s">
        <v>12</v>
      </c>
      <c r="K325" s="48" t="s">
        <v>13</v>
      </c>
      <c r="L325" s="48" t="s">
        <v>14</v>
      </c>
      <c r="M325" s="48" t="s">
        <v>15</v>
      </c>
      <c r="N325" s="50" t="s">
        <v>16</v>
      </c>
      <c r="O325" s="48" t="s">
        <v>17</v>
      </c>
      <c r="P325" s="48" t="s">
        <v>18</v>
      </c>
      <c r="Q325" s="48" t="s">
        <v>217</v>
      </c>
    </row>
    <row r="326" spans="2:18" x14ac:dyDescent="0.25">
      <c r="B326" s="80" t="s">
        <v>293</v>
      </c>
      <c r="C326" s="81"/>
      <c r="D326" s="82"/>
      <c r="E326" s="83">
        <v>0</v>
      </c>
      <c r="F326" s="60">
        <v>0</v>
      </c>
      <c r="G326" s="60">
        <v>0</v>
      </c>
      <c r="H326" s="60">
        <v>0</v>
      </c>
      <c r="I326" s="60">
        <v>45000000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61">
        <f t="shared" ref="Q326:Q330" si="32">SUM(H326:P326)</f>
        <v>45000000</v>
      </c>
    </row>
    <row r="327" spans="2:18" x14ac:dyDescent="0.25">
      <c r="B327" s="84" t="s">
        <v>294</v>
      </c>
      <c r="C327" s="85"/>
      <c r="D327" s="82"/>
      <c r="E327" s="83">
        <v>0</v>
      </c>
      <c r="F327" s="60">
        <v>0</v>
      </c>
      <c r="G327" s="60">
        <v>0</v>
      </c>
      <c r="H327" s="60">
        <v>0</v>
      </c>
      <c r="I327" s="60">
        <v>54393240.399999999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1">
        <f t="shared" si="32"/>
        <v>54393240.399999999</v>
      </c>
    </row>
    <row r="328" spans="2:18" x14ac:dyDescent="0.25">
      <c r="B328" s="80" t="s">
        <v>295</v>
      </c>
      <c r="C328" s="81"/>
      <c r="D328" s="82"/>
      <c r="E328" s="83">
        <v>0</v>
      </c>
      <c r="F328" s="60">
        <v>0</v>
      </c>
      <c r="G328" s="60">
        <v>0</v>
      </c>
      <c r="H328" s="60">
        <v>0</v>
      </c>
      <c r="I328" s="60">
        <v>8568614.9800000004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1">
        <f t="shared" si="32"/>
        <v>8568614.9800000004</v>
      </c>
    </row>
    <row r="329" spans="2:18" x14ac:dyDescent="0.25">
      <c r="B329" s="80" t="s">
        <v>296</v>
      </c>
      <c r="C329" s="81"/>
      <c r="D329" s="82"/>
      <c r="E329" s="83">
        <v>0</v>
      </c>
      <c r="F329" s="60">
        <v>0</v>
      </c>
      <c r="G329" s="60">
        <v>0</v>
      </c>
      <c r="H329" s="60">
        <v>0</v>
      </c>
      <c r="I329" s="60">
        <v>1679701886.75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 t="shared" si="32"/>
        <v>1679701886.75</v>
      </c>
      <c r="R329" s="76"/>
    </row>
    <row r="330" spans="2:18" ht="12" thickBot="1" x14ac:dyDescent="0.3">
      <c r="B330" s="80" t="s">
        <v>297</v>
      </c>
      <c r="C330" s="81"/>
      <c r="D330" s="82"/>
      <c r="E330" s="83">
        <v>0</v>
      </c>
      <c r="F330" s="60">
        <v>0</v>
      </c>
      <c r="G330" s="60">
        <v>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60">
        <v>4860412691.6399994</v>
      </c>
      <c r="O330" s="60">
        <v>0</v>
      </c>
      <c r="P330" s="60">
        <v>0</v>
      </c>
      <c r="Q330" s="61">
        <f t="shared" si="32"/>
        <v>4860412691.6399994</v>
      </c>
    </row>
    <row r="331" spans="2:18" ht="12" thickBot="1" x14ac:dyDescent="0.3">
      <c r="B331" s="67" t="s">
        <v>298</v>
      </c>
      <c r="C331" s="86"/>
      <c r="D331" s="87"/>
      <c r="E331" s="88">
        <f t="shared" ref="E331:M331" si="33">SUM(E326:E330)</f>
        <v>0</v>
      </c>
      <c r="F331" s="88">
        <f t="shared" si="33"/>
        <v>0</v>
      </c>
      <c r="G331" s="88">
        <f t="shared" si="33"/>
        <v>0</v>
      </c>
      <c r="H331" s="88">
        <f t="shared" si="33"/>
        <v>0</v>
      </c>
      <c r="I331" s="88">
        <f t="shared" si="33"/>
        <v>1787663742.1300001</v>
      </c>
      <c r="J331" s="88">
        <f t="shared" si="33"/>
        <v>0</v>
      </c>
      <c r="K331" s="88">
        <f t="shared" si="33"/>
        <v>0</v>
      </c>
      <c r="L331" s="88">
        <f t="shared" si="33"/>
        <v>0</v>
      </c>
      <c r="M331" s="88">
        <f t="shared" si="33"/>
        <v>0</v>
      </c>
      <c r="N331" s="88">
        <f>SUM(N326:N330)</f>
        <v>4860412691.6399994</v>
      </c>
      <c r="O331" s="88">
        <f t="shared" ref="O331:P331" si="34">SUM(O326:O330)</f>
        <v>0</v>
      </c>
      <c r="P331" s="88">
        <f t="shared" si="34"/>
        <v>0</v>
      </c>
      <c r="Q331" s="89">
        <f>SUM(Q326:Q330)</f>
        <v>6648076433.7699995</v>
      </c>
    </row>
    <row r="332" spans="2:18" ht="12" thickBot="1" x14ac:dyDescent="0.3"/>
    <row r="333" spans="2:18" ht="12" thickBot="1" x14ac:dyDescent="0.3">
      <c r="B333" s="67" t="s">
        <v>299</v>
      </c>
      <c r="C333" s="91"/>
      <c r="D333" s="99"/>
      <c r="E333" s="100">
        <f>+E331+E320</f>
        <v>338772</v>
      </c>
      <c r="F333" s="100">
        <f t="shared" ref="F333:Q333" si="35">+F331+F320</f>
        <v>4266854842.8299999</v>
      </c>
      <c r="G333" s="100">
        <f t="shared" si="35"/>
        <v>37390636300</v>
      </c>
      <c r="H333" s="100">
        <f t="shared" si="35"/>
        <v>41657491142.829994</v>
      </c>
      <c r="I333" s="100">
        <f t="shared" si="35"/>
        <v>19795688619.280003</v>
      </c>
      <c r="J333" s="100">
        <f t="shared" si="35"/>
        <v>9106775336.8400002</v>
      </c>
      <c r="K333" s="100">
        <f t="shared" si="35"/>
        <v>7648145150</v>
      </c>
      <c r="L333" s="100">
        <f t="shared" si="35"/>
        <v>17834782057.200001</v>
      </c>
      <c r="M333" s="100">
        <f t="shared" si="35"/>
        <v>22461990675.52</v>
      </c>
      <c r="N333" s="100">
        <f t="shared" si="35"/>
        <v>143436390275.82013</v>
      </c>
      <c r="O333" s="100">
        <f t="shared" si="35"/>
        <v>-6685919970.8500004</v>
      </c>
      <c r="P333" s="100">
        <f t="shared" si="35"/>
        <v>-19761745346.620003</v>
      </c>
      <c r="Q333" s="106">
        <f t="shared" si="35"/>
        <v>235493597940.02011</v>
      </c>
    </row>
    <row r="334" spans="2:18" x14ac:dyDescent="0.2">
      <c r="B334" s="92"/>
    </row>
    <row r="335" spans="2:18" s="93" customFormat="1" ht="15" x14ac:dyDescent="0.25">
      <c r="B335" s="113" t="s">
        <v>269</v>
      </c>
      <c r="C335" s="113"/>
      <c r="E335" s="94"/>
      <c r="F335" s="94"/>
      <c r="G335" s="94"/>
      <c r="H335" s="94"/>
    </row>
    <row r="336" spans="2:18" s="93" customFormat="1" ht="15" x14ac:dyDescent="0.25">
      <c r="B336" s="95" t="s">
        <v>268</v>
      </c>
      <c r="C336" s="96"/>
      <c r="E336" s="94"/>
      <c r="F336" s="94"/>
      <c r="G336" s="94"/>
      <c r="H336" s="94"/>
    </row>
    <row r="337" spans="2:8" s="93" customFormat="1" ht="15" x14ac:dyDescent="0.25">
      <c r="B337" s="95" t="s">
        <v>237</v>
      </c>
      <c r="C337" s="96"/>
      <c r="E337" s="94"/>
      <c r="F337" s="94"/>
      <c r="G337" s="94"/>
      <c r="H337" s="94"/>
    </row>
    <row r="338" spans="2:8" s="93" customFormat="1" ht="15" x14ac:dyDescent="0.25">
      <c r="B338" s="95"/>
      <c r="C338" s="96"/>
      <c r="E338" s="94"/>
      <c r="F338" s="94"/>
      <c r="G338" s="94"/>
      <c r="H338" s="94"/>
    </row>
    <row r="339" spans="2:8" s="93" customFormat="1" ht="15" x14ac:dyDescent="0.25">
      <c r="B339" s="95"/>
      <c r="C339" s="96"/>
      <c r="E339" s="94"/>
      <c r="F339" s="94"/>
      <c r="G339" s="94"/>
      <c r="H339" s="94"/>
    </row>
    <row r="340" spans="2:8" s="93" customFormat="1" ht="15" x14ac:dyDescent="0.25">
      <c r="B340" s="97" t="s">
        <v>238</v>
      </c>
      <c r="C340" s="96"/>
      <c r="E340" s="94"/>
      <c r="F340" s="94"/>
      <c r="G340" s="94"/>
      <c r="H340" s="94"/>
    </row>
    <row r="341" spans="2:8" s="93" customFormat="1" ht="15" x14ac:dyDescent="0.25">
      <c r="B341" s="95" t="s">
        <v>267</v>
      </c>
      <c r="C341" s="96"/>
      <c r="E341" s="94"/>
      <c r="F341" s="94"/>
      <c r="G341" s="94"/>
      <c r="H341" s="94"/>
    </row>
    <row r="342" spans="2:8" s="93" customFormat="1" ht="15" x14ac:dyDescent="0.25">
      <c r="B342" s="95" t="s">
        <v>237</v>
      </c>
      <c r="C342" s="96"/>
      <c r="E342" s="94"/>
      <c r="F342" s="94"/>
      <c r="G342" s="94"/>
      <c r="H342" s="94"/>
    </row>
    <row r="343" spans="2:8" s="93" customFormat="1" ht="15" x14ac:dyDescent="0.25">
      <c r="B343" s="95"/>
      <c r="C343" s="95"/>
      <c r="E343" s="94"/>
      <c r="F343" s="94"/>
      <c r="G343" s="94"/>
      <c r="H343" s="94"/>
    </row>
    <row r="344" spans="2:8" s="93" customFormat="1" ht="15" x14ac:dyDescent="0.25">
      <c r="B344" s="95"/>
      <c r="C344" s="95"/>
      <c r="E344" s="94"/>
      <c r="F344" s="94"/>
      <c r="G344" s="94"/>
      <c r="H344" s="94"/>
    </row>
  </sheetData>
  <mergeCells count="1">
    <mergeCell ref="B335:C335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F0CDD-6FF4-46D1-8EA0-15CEBC16CE0F}">
  <dimension ref="D4:F16"/>
  <sheetViews>
    <sheetView workbookViewId="0">
      <selection activeCell="D30" sqref="D30"/>
    </sheetView>
  </sheetViews>
  <sheetFormatPr baseColWidth="10" defaultRowHeight="15" x14ac:dyDescent="0.25"/>
  <cols>
    <col min="4" max="4" width="34.140625" customWidth="1"/>
    <col min="5" max="6" width="16.85546875" style="1" bestFit="1" customWidth="1"/>
  </cols>
  <sheetData>
    <row r="4" spans="4:6" x14ac:dyDescent="0.25">
      <c r="D4" s="107" t="s">
        <v>4</v>
      </c>
      <c r="E4" s="108" t="s">
        <v>23</v>
      </c>
      <c r="F4" s="108" t="s">
        <v>35</v>
      </c>
    </row>
    <row r="5" spans="4:6" x14ac:dyDescent="0.25">
      <c r="D5" s="109" t="s">
        <v>8</v>
      </c>
      <c r="E5" s="110">
        <v>108012284.23</v>
      </c>
      <c r="F5" s="110">
        <v>96692057.659999996</v>
      </c>
    </row>
    <row r="6" spans="4:6" x14ac:dyDescent="0.25">
      <c r="D6" s="109" t="s">
        <v>9</v>
      </c>
      <c r="E6" s="110">
        <v>527755612</v>
      </c>
      <c r="F6" s="110">
        <v>286757405</v>
      </c>
    </row>
    <row r="7" spans="4:6" x14ac:dyDescent="0.25">
      <c r="D7" s="111" t="s">
        <v>10</v>
      </c>
      <c r="E7" s="112">
        <v>635767896.23000002</v>
      </c>
      <c r="F7" s="112">
        <v>383449462.65999997</v>
      </c>
    </row>
    <row r="8" spans="4:6" x14ac:dyDescent="0.25">
      <c r="D8" s="109" t="s">
        <v>11</v>
      </c>
      <c r="E8" s="110">
        <v>753396457</v>
      </c>
      <c r="F8" s="110">
        <v>154872493</v>
      </c>
    </row>
    <row r="9" spans="4:6" x14ac:dyDescent="0.25">
      <c r="D9" s="109" t="s">
        <v>12</v>
      </c>
      <c r="E9" s="110">
        <v>234286632</v>
      </c>
      <c r="F9" s="110">
        <v>337417778</v>
      </c>
    </row>
    <row r="10" spans="4:6" x14ac:dyDescent="0.25">
      <c r="D10" s="109" t="s">
        <v>13</v>
      </c>
      <c r="E10" s="110">
        <v>96255320</v>
      </c>
      <c r="F10" s="110">
        <v>37027388</v>
      </c>
    </row>
    <row r="11" spans="4:6" x14ac:dyDescent="0.25">
      <c r="D11" s="109" t="s">
        <v>14</v>
      </c>
      <c r="E11" s="110">
        <v>304037863</v>
      </c>
      <c r="F11" s="110">
        <v>105814464</v>
      </c>
    </row>
    <row r="12" spans="4:6" x14ac:dyDescent="0.25">
      <c r="D12" s="109" t="s">
        <v>15</v>
      </c>
      <c r="E12" s="110">
        <v>256881029</v>
      </c>
      <c r="F12" s="110">
        <v>270825630</v>
      </c>
    </row>
    <row r="13" spans="4:6" x14ac:dyDescent="0.25">
      <c r="D13" s="109" t="s">
        <v>16</v>
      </c>
      <c r="E13" s="110">
        <v>248951134.84</v>
      </c>
      <c r="F13" s="110">
        <v>357508127.50000006</v>
      </c>
    </row>
    <row r="14" spans="4:6" x14ac:dyDescent="0.25">
      <c r="D14" s="109" t="s">
        <v>17</v>
      </c>
      <c r="E14" s="110">
        <v>0</v>
      </c>
      <c r="F14" s="110">
        <v>0</v>
      </c>
    </row>
    <row r="15" spans="4:6" x14ac:dyDescent="0.25">
      <c r="D15" s="109" t="s">
        <v>18</v>
      </c>
      <c r="E15" s="110">
        <v>-1720867.22</v>
      </c>
      <c r="F15" s="110">
        <v>0</v>
      </c>
    </row>
    <row r="16" spans="4:6" x14ac:dyDescent="0.25">
      <c r="D16" s="111" t="s">
        <v>19</v>
      </c>
      <c r="E16" s="112">
        <v>2527855464.8500004</v>
      </c>
      <c r="F16" s="112">
        <v>1646915343.1599998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6"/>
  <sheetViews>
    <sheetView showGridLines="0" topLeftCell="A342" workbookViewId="0">
      <selection activeCell="F371" sqref="F371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317</v>
      </c>
    </row>
    <row r="3" spans="2:7" x14ac:dyDescent="0.25">
      <c r="C3" s="3" t="s">
        <v>338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339</v>
      </c>
      <c r="F5" s="35" t="s">
        <v>340</v>
      </c>
      <c r="G5" s="26" t="s">
        <v>259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893300</v>
      </c>
      <c r="F7" s="10">
        <v>49892564</v>
      </c>
      <c r="G7" s="11">
        <f t="shared" ref="G7:G69" si="0">+F7-E7</f>
        <v>48999264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451391223.35000002</v>
      </c>
      <c r="F8" s="10">
        <v>465448840.27999997</v>
      </c>
      <c r="G8" s="11">
        <f t="shared" si="0"/>
        <v>14057616.929999948</v>
      </c>
    </row>
    <row r="9" spans="2:7" s="2" customFormat="1" outlineLevel="2" x14ac:dyDescent="0.25">
      <c r="B9" s="7" t="s">
        <v>20</v>
      </c>
      <c r="C9" s="8">
        <v>860002400</v>
      </c>
      <c r="D9" s="9" t="s">
        <v>239</v>
      </c>
      <c r="E9" s="10">
        <v>623398215.36999989</v>
      </c>
      <c r="F9" s="10">
        <v>647829360.93000007</v>
      </c>
      <c r="G9" s="11">
        <f t="shared" si="0"/>
        <v>24431145.560000181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70854450</v>
      </c>
      <c r="F10" s="10">
        <v>46492882</v>
      </c>
      <c r="G10" s="11">
        <f t="shared" si="0"/>
        <v>-24361568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53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2398248656</v>
      </c>
      <c r="F12" s="10">
        <v>1528005018.9300001</v>
      </c>
      <c r="G12" s="11">
        <f t="shared" si="0"/>
        <v>-870243637.06999993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89382666</v>
      </c>
      <c r="F13" s="10">
        <v>50012458.920000002</v>
      </c>
      <c r="G13" s="11">
        <f t="shared" si="0"/>
        <v>-39370207.079999998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247</v>
      </c>
      <c r="E14" s="10">
        <v>1189724730.8400002</v>
      </c>
      <c r="F14" s="10">
        <v>1428073519.6600001</v>
      </c>
      <c r="G14" s="11">
        <f t="shared" si="0"/>
        <v>238348788.81999993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5692953</v>
      </c>
      <c r="F15" s="10">
        <v>9440563.8499999996</v>
      </c>
      <c r="G15" s="11">
        <f t="shared" si="0"/>
        <v>3747610.8499999996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40234476</v>
      </c>
      <c r="F16" s="10">
        <v>19600509</v>
      </c>
      <c r="G16" s="11">
        <f t="shared" si="0"/>
        <v>-20633967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257260665</v>
      </c>
      <c r="F17" s="10">
        <v>225196423.55000001</v>
      </c>
      <c r="G17" s="11">
        <f t="shared" si="0"/>
        <v>-32064241.449999988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63827771.800000004</v>
      </c>
      <c r="F18" s="10">
        <v>54044930.730000004</v>
      </c>
      <c r="G18" s="11">
        <f t="shared" si="0"/>
        <v>-9782841.0700000003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248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814127077.35000014</v>
      </c>
      <c r="F20" s="10">
        <v>0</v>
      </c>
      <c r="G20" s="11">
        <f t="shared" si="0"/>
        <v>-814127077.35000014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314</v>
      </c>
      <c r="E22" s="15">
        <v>2789599024.4700003</v>
      </c>
      <c r="F22" s="15">
        <v>3348197770.3199997</v>
      </c>
      <c r="G22" s="16">
        <f t="shared" si="0"/>
        <v>558598745.84999943</v>
      </c>
    </row>
    <row r="23" spans="2:7" s="2" customFormat="1" ht="15.75" outlineLevel="1" thickBot="1" x14ac:dyDescent="0.3">
      <c r="B23" s="36" t="s">
        <v>203</v>
      </c>
      <c r="C23" s="105"/>
      <c r="D23" s="105"/>
      <c r="E23" s="32">
        <f>SUBTOTAL(9,E6:E22)</f>
        <v>8904163301.1800003</v>
      </c>
      <c r="F23" s="32">
        <f>SUBTOTAL(9,F6:F22)</f>
        <v>7873938142.1699991</v>
      </c>
      <c r="G23" s="33">
        <f>SUBTOTAL(9,G6:G22)</f>
        <v>-1030225159.0100007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240</v>
      </c>
      <c r="E24" s="20">
        <v>2422385</v>
      </c>
      <c r="F24" s="20">
        <v>235984</v>
      </c>
      <c r="G24" s="21">
        <f t="shared" si="0"/>
        <v>-2186401</v>
      </c>
    </row>
    <row r="25" spans="2:7" s="2" customFormat="1" outlineLevel="2" x14ac:dyDescent="0.25">
      <c r="B25" s="7" t="s">
        <v>21</v>
      </c>
      <c r="C25" s="8">
        <v>800256161</v>
      </c>
      <c r="D25" s="9" t="s">
        <v>49</v>
      </c>
      <c r="E25" s="10">
        <v>54104100</v>
      </c>
      <c r="F25" s="10">
        <v>0</v>
      </c>
      <c r="G25" s="11">
        <f t="shared" si="0"/>
        <v>-54104100</v>
      </c>
    </row>
    <row r="26" spans="2:7" s="2" customFormat="1" outlineLevel="2" x14ac:dyDescent="0.25">
      <c r="B26" s="7" t="s">
        <v>21</v>
      </c>
      <c r="C26" s="8">
        <v>830008686</v>
      </c>
      <c r="D26" s="9" t="s">
        <v>50</v>
      </c>
      <c r="E26" s="10">
        <v>10653020</v>
      </c>
      <c r="F26" s="10">
        <v>17914482</v>
      </c>
      <c r="G26" s="11">
        <f t="shared" si="0"/>
        <v>7261462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37</v>
      </c>
      <c r="E27" s="20">
        <v>13166034</v>
      </c>
      <c r="F27" s="2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51</v>
      </c>
      <c r="E28" s="10">
        <v>92601354</v>
      </c>
      <c r="F28" s="10">
        <v>101260936.25</v>
      </c>
      <c r="G28" s="11">
        <f t="shared" si="0"/>
        <v>8659582.25</v>
      </c>
    </row>
    <row r="29" spans="2:7" s="2" customFormat="1" outlineLevel="2" x14ac:dyDescent="0.25">
      <c r="B29" s="7" t="s">
        <v>21</v>
      </c>
      <c r="C29" s="8">
        <v>860002503</v>
      </c>
      <c r="D29" s="9" t="s">
        <v>39</v>
      </c>
      <c r="E29" s="10">
        <v>65546523.43</v>
      </c>
      <c r="F29" s="10">
        <v>49717453.200000003</v>
      </c>
      <c r="G29" s="11">
        <f t="shared" si="0"/>
        <v>-15829070.229999997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52</v>
      </c>
      <c r="E30" s="10">
        <v>5392211</v>
      </c>
      <c r="F30" s="10">
        <v>5301137</v>
      </c>
      <c r="G30" s="11">
        <f t="shared" si="0"/>
        <v>-91074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53</v>
      </c>
      <c r="E31" s="10">
        <v>6825149</v>
      </c>
      <c r="F31" s="10">
        <v>6890749</v>
      </c>
      <c r="G31" s="11">
        <f t="shared" si="0"/>
        <v>65600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241</v>
      </c>
      <c r="E32" s="10">
        <v>47548196.600000001</v>
      </c>
      <c r="F32" s="10">
        <v>32416153.140000001</v>
      </c>
      <c r="G32" s="11">
        <f t="shared" si="0"/>
        <v>-15132043.460000001</v>
      </c>
    </row>
    <row r="33" spans="2:7" s="2" customFormat="1" outlineLevel="2" x14ac:dyDescent="0.25">
      <c r="B33" s="7" t="s">
        <v>21</v>
      </c>
      <c r="C33" s="8">
        <v>890903790</v>
      </c>
      <c r="D33" s="9" t="s">
        <v>54</v>
      </c>
      <c r="E33" s="10">
        <v>172356202</v>
      </c>
      <c r="F33" s="10">
        <v>196521302.31999999</v>
      </c>
      <c r="G33" s="11">
        <f t="shared" si="0"/>
        <v>24165100.319999993</v>
      </c>
    </row>
    <row r="34" spans="2:7" s="2" customFormat="1" ht="15.75" outlineLevel="2" thickBot="1" x14ac:dyDescent="0.3">
      <c r="B34" s="7" t="s">
        <v>21</v>
      </c>
      <c r="C34" s="8">
        <v>891700037</v>
      </c>
      <c r="D34" s="9" t="s">
        <v>46</v>
      </c>
      <c r="E34" s="10">
        <v>3081752</v>
      </c>
      <c r="F34" s="10">
        <v>0</v>
      </c>
      <c r="G34" s="11">
        <f t="shared" si="0"/>
        <v>-3081752</v>
      </c>
    </row>
    <row r="35" spans="2:7" s="2" customFormat="1" ht="15.75" outlineLevel="1" thickBot="1" x14ac:dyDescent="0.3">
      <c r="B35" s="36" t="s">
        <v>204</v>
      </c>
      <c r="C35" s="105"/>
      <c r="D35" s="105"/>
      <c r="E35" s="32">
        <f>SUBTOTAL(9,E24:E34)</f>
        <v>473696927.03000003</v>
      </c>
      <c r="F35" s="32">
        <f>SUBTOTAL(9,F24:F34)</f>
        <v>423405705.90999997</v>
      </c>
      <c r="G35" s="33">
        <f>SUBTOTAL(9,G24:G34)</f>
        <v>-50291221.120000005</v>
      </c>
    </row>
    <row r="36" spans="2:7" s="2" customFormat="1" outlineLevel="2" x14ac:dyDescent="0.25">
      <c r="B36" s="7" t="s">
        <v>22</v>
      </c>
      <c r="C36" s="8">
        <v>899999107</v>
      </c>
      <c r="D36" s="9" t="s">
        <v>56</v>
      </c>
      <c r="E36" s="10">
        <v>8104578.0060000001</v>
      </c>
      <c r="F36" s="10">
        <v>0</v>
      </c>
      <c r="G36" s="11">
        <f t="shared" si="0"/>
        <v>-8104578.0060000001</v>
      </c>
    </row>
    <row r="37" spans="2:7" s="2" customFormat="1" outlineLevel="2" x14ac:dyDescent="0.25">
      <c r="B37" s="7" t="s">
        <v>22</v>
      </c>
      <c r="C37" s="8">
        <v>900226715</v>
      </c>
      <c r="D37" s="9" t="s">
        <v>82</v>
      </c>
      <c r="E37" s="10">
        <v>0</v>
      </c>
      <c r="F37" s="10">
        <v>99.14</v>
      </c>
      <c r="G37" s="11">
        <f t="shared" si="0"/>
        <v>99.14</v>
      </c>
    </row>
    <row r="38" spans="2:7" s="2" customFormat="1" ht="15.75" outlineLevel="2" thickBot="1" x14ac:dyDescent="0.3">
      <c r="B38" s="7" t="s">
        <v>22</v>
      </c>
      <c r="C38" s="8">
        <v>900298372</v>
      </c>
      <c r="D38" s="9" t="s">
        <v>276</v>
      </c>
      <c r="E38" s="10">
        <v>1829338863</v>
      </c>
      <c r="F38" s="10">
        <v>0</v>
      </c>
      <c r="G38" s="11">
        <f t="shared" si="0"/>
        <v>-1829338863</v>
      </c>
    </row>
    <row r="39" spans="2:7" s="2" customFormat="1" ht="15.75" outlineLevel="1" thickBot="1" x14ac:dyDescent="0.3">
      <c r="B39" s="36" t="s">
        <v>205</v>
      </c>
      <c r="C39" s="105"/>
      <c r="D39" s="105"/>
      <c r="E39" s="32">
        <f>SUBTOTAL(9,E36:E38)</f>
        <v>1837443441.006</v>
      </c>
      <c r="F39" s="32">
        <f>SUBTOTAL(9,F36:F38)</f>
        <v>99.14</v>
      </c>
      <c r="G39" s="33">
        <f>SUBTOTAL(9,G36:G38)</f>
        <v>-1837443341.8659999</v>
      </c>
    </row>
    <row r="40" spans="2:7" s="2" customFormat="1" outlineLevel="2" x14ac:dyDescent="0.25">
      <c r="B40" s="7" t="s">
        <v>23</v>
      </c>
      <c r="C40" s="8">
        <v>800088702</v>
      </c>
      <c r="D40" s="9" t="s">
        <v>57</v>
      </c>
      <c r="E40" s="10">
        <v>1234974491.29</v>
      </c>
      <c r="F40" s="10">
        <v>1805196283.03</v>
      </c>
      <c r="G40" s="11">
        <f t="shared" si="0"/>
        <v>570221791.74000001</v>
      </c>
    </row>
    <row r="41" spans="2:7" s="2" customFormat="1" outlineLevel="2" x14ac:dyDescent="0.25">
      <c r="B41" s="7" t="s">
        <v>23</v>
      </c>
      <c r="C41" s="8">
        <v>800112806</v>
      </c>
      <c r="D41" s="9" t="s">
        <v>260</v>
      </c>
      <c r="E41" s="10">
        <v>3556290</v>
      </c>
      <c r="F41" s="10">
        <v>3556290</v>
      </c>
      <c r="G41" s="11">
        <f t="shared" si="0"/>
        <v>0</v>
      </c>
    </row>
    <row r="42" spans="2:7" s="2" customFormat="1" outlineLevel="2" x14ac:dyDescent="0.25">
      <c r="B42" s="7" t="s">
        <v>23</v>
      </c>
      <c r="C42" s="8">
        <v>800130907</v>
      </c>
      <c r="D42" s="9" t="s">
        <v>287</v>
      </c>
      <c r="E42" s="10">
        <v>2324065344.2700005</v>
      </c>
      <c r="F42" s="10">
        <v>2527855464.8500004</v>
      </c>
      <c r="G42" s="11">
        <f t="shared" si="0"/>
        <v>203790120.57999992</v>
      </c>
    </row>
    <row r="43" spans="2:7" s="2" customFormat="1" outlineLevel="2" x14ac:dyDescent="0.25">
      <c r="B43" s="7" t="s">
        <v>23</v>
      </c>
      <c r="C43" s="8">
        <v>800249241</v>
      </c>
      <c r="D43" s="9" t="s">
        <v>59</v>
      </c>
      <c r="E43" s="10">
        <v>4458514</v>
      </c>
      <c r="F43" s="10">
        <v>4458514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800251440</v>
      </c>
      <c r="D44" s="9" t="s">
        <v>61</v>
      </c>
      <c r="E44" s="10">
        <v>1785952880.53</v>
      </c>
      <c r="F44" s="10">
        <v>709811124.57999992</v>
      </c>
      <c r="G44" s="11">
        <f t="shared" si="0"/>
        <v>-1076141755.95</v>
      </c>
    </row>
    <row r="45" spans="2:7" s="2" customFormat="1" outlineLevel="2" x14ac:dyDescent="0.25">
      <c r="B45" s="7" t="s">
        <v>23</v>
      </c>
      <c r="C45" s="8">
        <v>805000427</v>
      </c>
      <c r="D45" s="9" t="s">
        <v>63</v>
      </c>
      <c r="E45" s="10">
        <v>2947473588.2800007</v>
      </c>
      <c r="F45" s="10">
        <v>0</v>
      </c>
      <c r="G45" s="11">
        <f t="shared" si="0"/>
        <v>-2947473588.2800007</v>
      </c>
    </row>
    <row r="46" spans="2:7" s="2" customFormat="1" outlineLevel="2" x14ac:dyDescent="0.25">
      <c r="B46" s="7" t="s">
        <v>23</v>
      </c>
      <c r="C46" s="8">
        <v>805001157</v>
      </c>
      <c r="D46" s="9" t="s">
        <v>64</v>
      </c>
      <c r="E46" s="10">
        <v>61659743.5</v>
      </c>
      <c r="F46" s="10">
        <v>51718626</v>
      </c>
      <c r="G46" s="11">
        <f t="shared" si="0"/>
        <v>-9941117.5</v>
      </c>
    </row>
    <row r="47" spans="2:7" s="2" customFormat="1" outlineLevel="2" x14ac:dyDescent="0.25">
      <c r="B47" s="7" t="s">
        <v>23</v>
      </c>
      <c r="C47" s="8">
        <v>806008394</v>
      </c>
      <c r="D47" s="9" t="s">
        <v>65</v>
      </c>
      <c r="E47" s="10">
        <v>160098315</v>
      </c>
      <c r="F47" s="10">
        <v>88700568</v>
      </c>
      <c r="G47" s="11">
        <f t="shared" si="0"/>
        <v>-71397747</v>
      </c>
    </row>
    <row r="48" spans="2:7" s="2" customFormat="1" outlineLevel="2" x14ac:dyDescent="0.25">
      <c r="B48" s="7" t="s">
        <v>23</v>
      </c>
      <c r="C48" s="8">
        <v>809008362</v>
      </c>
      <c r="D48" s="9" t="s">
        <v>149</v>
      </c>
      <c r="E48" s="10">
        <v>1031392</v>
      </c>
      <c r="F48" s="10">
        <v>2254743</v>
      </c>
      <c r="G48" s="11">
        <f t="shared" si="0"/>
        <v>1223351</v>
      </c>
    </row>
    <row r="49" spans="2:7" s="2" customFormat="1" outlineLevel="2" x14ac:dyDescent="0.25">
      <c r="B49" s="7" t="s">
        <v>23</v>
      </c>
      <c r="C49" s="8">
        <v>817000248</v>
      </c>
      <c r="D49" s="9" t="s">
        <v>67</v>
      </c>
      <c r="E49" s="10">
        <v>17927020</v>
      </c>
      <c r="F49" s="10">
        <v>18151020</v>
      </c>
      <c r="G49" s="11">
        <f t="shared" si="0"/>
        <v>224000</v>
      </c>
    </row>
    <row r="50" spans="2:7" s="2" customFormat="1" outlineLevel="2" x14ac:dyDescent="0.25">
      <c r="B50" s="7" t="s">
        <v>23</v>
      </c>
      <c r="C50" s="8">
        <v>830003564</v>
      </c>
      <c r="D50" s="9" t="s">
        <v>69</v>
      </c>
      <c r="E50" s="10">
        <v>7467733909.7799997</v>
      </c>
      <c r="F50" s="10">
        <v>4330162559.0299997</v>
      </c>
      <c r="G50" s="11">
        <f t="shared" si="0"/>
        <v>-3137571350.75</v>
      </c>
    </row>
    <row r="51" spans="2:7" s="2" customFormat="1" outlineLevel="2" x14ac:dyDescent="0.25">
      <c r="B51" s="7" t="s">
        <v>23</v>
      </c>
      <c r="C51" s="8">
        <v>830028288</v>
      </c>
      <c r="D51" s="9" t="s">
        <v>132</v>
      </c>
      <c r="E51" s="10">
        <v>769026</v>
      </c>
      <c r="F51" s="10">
        <v>769026</v>
      </c>
      <c r="G51" s="11">
        <f t="shared" si="0"/>
        <v>0</v>
      </c>
    </row>
    <row r="52" spans="2:7" s="2" customFormat="1" outlineLevel="2" x14ac:dyDescent="0.25">
      <c r="B52" s="7" t="s">
        <v>23</v>
      </c>
      <c r="C52" s="8">
        <v>830113831</v>
      </c>
      <c r="D52" s="9" t="s">
        <v>72</v>
      </c>
      <c r="E52" s="10">
        <v>100646666</v>
      </c>
      <c r="F52" s="10">
        <v>186182033.19</v>
      </c>
      <c r="G52" s="11">
        <f t="shared" si="0"/>
        <v>85535367.189999998</v>
      </c>
    </row>
    <row r="53" spans="2:7" s="2" customFormat="1" outlineLevel="2" x14ac:dyDescent="0.25">
      <c r="B53" s="7" t="s">
        <v>23</v>
      </c>
      <c r="C53" s="8">
        <v>832000760</v>
      </c>
      <c r="D53" s="9" t="s">
        <v>73</v>
      </c>
      <c r="E53" s="10">
        <v>11435167</v>
      </c>
      <c r="F53" s="10">
        <v>11323117</v>
      </c>
      <c r="G53" s="11">
        <f t="shared" si="0"/>
        <v>-112050</v>
      </c>
    </row>
    <row r="54" spans="2:7" s="2" customFormat="1" outlineLevel="2" x14ac:dyDescent="0.25">
      <c r="B54" s="7" t="s">
        <v>23</v>
      </c>
      <c r="C54" s="8">
        <v>837000084</v>
      </c>
      <c r="D54" s="9" t="s">
        <v>154</v>
      </c>
      <c r="E54" s="10">
        <v>160015</v>
      </c>
      <c r="F54" s="10">
        <v>1246888</v>
      </c>
      <c r="G54" s="11">
        <f t="shared" si="0"/>
        <v>1086873</v>
      </c>
    </row>
    <row r="55" spans="2:7" s="2" customFormat="1" outlineLevel="2" x14ac:dyDescent="0.25">
      <c r="B55" s="7" t="s">
        <v>23</v>
      </c>
      <c r="C55" s="8">
        <v>860066942</v>
      </c>
      <c r="D55" s="9" t="s">
        <v>74</v>
      </c>
      <c r="E55" s="10">
        <v>3851195046.9399996</v>
      </c>
      <c r="F55" s="10">
        <v>2335006632</v>
      </c>
      <c r="G55" s="11">
        <f t="shared" si="0"/>
        <v>-1516188414.9399996</v>
      </c>
    </row>
    <row r="56" spans="2:7" s="2" customFormat="1" outlineLevel="2" x14ac:dyDescent="0.25">
      <c r="B56" s="7" t="s">
        <v>23</v>
      </c>
      <c r="C56" s="8">
        <v>890102044</v>
      </c>
      <c r="D56" s="9" t="s">
        <v>75</v>
      </c>
      <c r="E56" s="10">
        <v>24967143</v>
      </c>
      <c r="F56" s="10">
        <v>38783882</v>
      </c>
      <c r="G56" s="11">
        <f t="shared" si="0"/>
        <v>13816739</v>
      </c>
    </row>
    <row r="57" spans="2:7" s="2" customFormat="1" outlineLevel="2" x14ac:dyDescent="0.25">
      <c r="B57" s="7" t="s">
        <v>23</v>
      </c>
      <c r="C57" s="8">
        <v>890205361</v>
      </c>
      <c r="D57" s="9" t="s">
        <v>76</v>
      </c>
      <c r="E57" s="10">
        <v>2545084</v>
      </c>
      <c r="F57" s="10">
        <v>2545084</v>
      </c>
      <c r="G57" s="11">
        <f t="shared" si="0"/>
        <v>0</v>
      </c>
    </row>
    <row r="58" spans="2:7" s="2" customFormat="1" outlineLevel="2" x14ac:dyDescent="0.25">
      <c r="B58" s="7" t="s">
        <v>23</v>
      </c>
      <c r="C58" s="8">
        <v>890303093</v>
      </c>
      <c r="D58" s="9" t="s">
        <v>77</v>
      </c>
      <c r="E58" s="10">
        <v>36225798</v>
      </c>
      <c r="F58" s="10">
        <v>6423486</v>
      </c>
      <c r="G58" s="11">
        <f t="shared" si="0"/>
        <v>-29802312</v>
      </c>
    </row>
    <row r="59" spans="2:7" s="2" customFormat="1" outlineLevel="2" x14ac:dyDescent="0.25">
      <c r="B59" s="7" t="s">
        <v>23</v>
      </c>
      <c r="C59" s="8">
        <v>891180008</v>
      </c>
      <c r="D59" s="9" t="s">
        <v>78</v>
      </c>
      <c r="E59" s="10">
        <v>1285300</v>
      </c>
      <c r="F59" s="10">
        <v>0</v>
      </c>
      <c r="G59" s="11">
        <f t="shared" si="0"/>
        <v>-1285300</v>
      </c>
    </row>
    <row r="60" spans="2:7" s="2" customFormat="1" outlineLevel="2" x14ac:dyDescent="0.25">
      <c r="B60" s="7" t="s">
        <v>23</v>
      </c>
      <c r="C60" s="8">
        <v>891280008</v>
      </c>
      <c r="D60" s="9" t="s">
        <v>246</v>
      </c>
      <c r="E60" s="10">
        <v>405150</v>
      </c>
      <c r="F60" s="10">
        <v>0</v>
      </c>
      <c r="G60" s="11">
        <f t="shared" si="0"/>
        <v>-405150</v>
      </c>
    </row>
    <row r="61" spans="2:7" s="2" customFormat="1" outlineLevel="2" x14ac:dyDescent="0.25">
      <c r="B61" s="7" t="s">
        <v>23</v>
      </c>
      <c r="C61" s="8">
        <v>891600091</v>
      </c>
      <c r="D61" s="9" t="s">
        <v>79</v>
      </c>
      <c r="E61" s="10">
        <v>1259006</v>
      </c>
      <c r="F61" s="10">
        <v>1089015</v>
      </c>
      <c r="G61" s="11">
        <f t="shared" si="0"/>
        <v>-169991</v>
      </c>
    </row>
    <row r="62" spans="2:7" s="2" customFormat="1" outlineLevel="2" x14ac:dyDescent="0.25">
      <c r="B62" s="7" t="s">
        <v>23</v>
      </c>
      <c r="C62" s="8">
        <v>891856000</v>
      </c>
      <c r="D62" s="9" t="s">
        <v>80</v>
      </c>
      <c r="E62" s="10">
        <v>230174591.51999998</v>
      </c>
      <c r="F62" s="10">
        <v>94935161</v>
      </c>
      <c r="G62" s="11">
        <f t="shared" si="0"/>
        <v>-135239430.51999998</v>
      </c>
    </row>
    <row r="63" spans="2:7" s="2" customFormat="1" outlineLevel="2" x14ac:dyDescent="0.25">
      <c r="B63" s="7" t="s">
        <v>23</v>
      </c>
      <c r="C63" s="8">
        <v>899999107</v>
      </c>
      <c r="D63" s="9" t="s">
        <v>56</v>
      </c>
      <c r="E63" s="10">
        <v>2220486256.4699998</v>
      </c>
      <c r="F63" s="10">
        <v>0</v>
      </c>
      <c r="G63" s="11">
        <f t="shared" si="0"/>
        <v>-2220486256.4699998</v>
      </c>
    </row>
    <row r="64" spans="2:7" s="2" customFormat="1" outlineLevel="2" x14ac:dyDescent="0.25">
      <c r="B64" s="7" t="s">
        <v>23</v>
      </c>
      <c r="C64" s="8">
        <v>900156264</v>
      </c>
      <c r="D64" s="9" t="s">
        <v>81</v>
      </c>
      <c r="E64" s="10">
        <v>5456154077.5695868</v>
      </c>
      <c r="F64" s="10">
        <v>1278566797.6500025</v>
      </c>
      <c r="G64" s="11">
        <f t="shared" si="0"/>
        <v>-4177587279.9195843</v>
      </c>
    </row>
    <row r="65" spans="2:7" s="2" customFormat="1" outlineLevel="2" x14ac:dyDescent="0.25">
      <c r="B65" s="7" t="s">
        <v>23</v>
      </c>
      <c r="C65" s="8">
        <v>900226715</v>
      </c>
      <c r="D65" s="9" t="s">
        <v>82</v>
      </c>
      <c r="E65" s="10">
        <v>270230235.56999999</v>
      </c>
      <c r="F65" s="10">
        <v>407991010.78999996</v>
      </c>
      <c r="G65" s="11">
        <f t="shared" si="0"/>
        <v>137760775.21999997</v>
      </c>
    </row>
    <row r="66" spans="2:7" s="2" customFormat="1" outlineLevel="2" x14ac:dyDescent="0.25">
      <c r="B66" s="7" t="s">
        <v>23</v>
      </c>
      <c r="C66" s="8">
        <v>900256090</v>
      </c>
      <c r="D66" s="9" t="s">
        <v>83</v>
      </c>
      <c r="E66" s="10">
        <v>8892239</v>
      </c>
      <c r="F66" s="10">
        <v>8892239</v>
      </c>
      <c r="G66" s="11">
        <f t="shared" si="0"/>
        <v>0</v>
      </c>
    </row>
    <row r="67" spans="2:7" s="2" customFormat="1" outlineLevel="2" x14ac:dyDescent="0.25">
      <c r="B67" s="7" t="s">
        <v>23</v>
      </c>
      <c r="C67" s="8">
        <v>900298372</v>
      </c>
      <c r="D67" s="9" t="s">
        <v>276</v>
      </c>
      <c r="E67" s="10">
        <v>1464380814.6500001</v>
      </c>
      <c r="F67" s="10">
        <v>2382964652.8199997</v>
      </c>
      <c r="G67" s="11">
        <f t="shared" si="0"/>
        <v>918583838.1699996</v>
      </c>
    </row>
    <row r="68" spans="2:7" s="2" customFormat="1" outlineLevel="2" x14ac:dyDescent="0.25">
      <c r="B68" s="7" t="s">
        <v>23</v>
      </c>
      <c r="C68" s="8">
        <v>900604350</v>
      </c>
      <c r="D68" s="9" t="s">
        <v>315</v>
      </c>
      <c r="E68" s="10">
        <v>151011859</v>
      </c>
      <c r="F68" s="10">
        <v>4754940</v>
      </c>
      <c r="G68" s="11">
        <f t="shared" si="0"/>
        <v>-146256919</v>
      </c>
    </row>
    <row r="69" spans="2:7" s="2" customFormat="1" outlineLevel="2" x14ac:dyDescent="0.25">
      <c r="B69" s="7" t="s">
        <v>23</v>
      </c>
      <c r="C69" s="8">
        <v>900914254</v>
      </c>
      <c r="D69" s="9" t="s">
        <v>283</v>
      </c>
      <c r="E69" s="10">
        <v>32896</v>
      </c>
      <c r="F69" s="10">
        <v>0</v>
      </c>
      <c r="G69" s="11">
        <f t="shared" si="0"/>
        <v>-32896</v>
      </c>
    </row>
    <row r="70" spans="2:7" s="2" customFormat="1" outlineLevel="2" x14ac:dyDescent="0.25">
      <c r="B70" s="7" t="s">
        <v>23</v>
      </c>
      <c r="C70" s="8">
        <v>900935126</v>
      </c>
      <c r="D70" s="9" t="s">
        <v>164</v>
      </c>
      <c r="E70" s="10">
        <v>7100927</v>
      </c>
      <c r="F70" s="10">
        <v>19493106.939999998</v>
      </c>
      <c r="G70" s="11">
        <f t="shared" ref="G70:G131" si="1">+F70-E70</f>
        <v>12392179.939999998</v>
      </c>
    </row>
    <row r="71" spans="2:7" s="2" customFormat="1" outlineLevel="2" x14ac:dyDescent="0.25">
      <c r="B71" s="7" t="s">
        <v>23</v>
      </c>
      <c r="C71" s="8">
        <v>901021565</v>
      </c>
      <c r="D71" s="9" t="s">
        <v>333</v>
      </c>
      <c r="E71" s="10">
        <v>2282931</v>
      </c>
      <c r="F71" s="10">
        <v>2366633</v>
      </c>
      <c r="G71" s="11">
        <f t="shared" si="1"/>
        <v>83702</v>
      </c>
    </row>
    <row r="72" spans="2:7" s="2" customFormat="1" outlineLevel="2" x14ac:dyDescent="0.25">
      <c r="B72" s="7" t="s">
        <v>23</v>
      </c>
      <c r="C72" s="8">
        <v>901093846</v>
      </c>
      <c r="D72" s="9" t="s">
        <v>165</v>
      </c>
      <c r="E72" s="10">
        <v>34096782</v>
      </c>
      <c r="F72" s="10">
        <v>37432556.07</v>
      </c>
      <c r="G72" s="11">
        <f t="shared" si="1"/>
        <v>3335774.0700000003</v>
      </c>
    </row>
    <row r="73" spans="2:7" s="2" customFormat="1" outlineLevel="2" x14ac:dyDescent="0.25">
      <c r="B73" s="7" t="s">
        <v>23</v>
      </c>
      <c r="C73" s="8">
        <v>901097473</v>
      </c>
      <c r="D73" s="9" t="s">
        <v>84</v>
      </c>
      <c r="E73" s="10">
        <v>4676865849.54</v>
      </c>
      <c r="F73" s="10">
        <v>0</v>
      </c>
      <c r="G73" s="11">
        <f t="shared" si="1"/>
        <v>-4676865849.54</v>
      </c>
    </row>
    <row r="74" spans="2:7" s="2" customFormat="1" outlineLevel="2" x14ac:dyDescent="0.25">
      <c r="B74" s="7" t="s">
        <v>23</v>
      </c>
      <c r="C74" s="8">
        <v>901153500</v>
      </c>
      <c r="D74" s="9" t="s">
        <v>261</v>
      </c>
      <c r="E74" s="10">
        <v>4758972</v>
      </c>
      <c r="F74" s="10">
        <v>0</v>
      </c>
      <c r="G74" s="11">
        <f t="shared" si="1"/>
        <v>-4758972</v>
      </c>
    </row>
    <row r="75" spans="2:7" s="2" customFormat="1" ht="15.75" outlineLevel="2" thickBot="1" x14ac:dyDescent="0.3">
      <c r="B75" s="7" t="s">
        <v>23</v>
      </c>
      <c r="C75" s="8">
        <v>901543761</v>
      </c>
      <c r="D75" s="9" t="s">
        <v>325</v>
      </c>
      <c r="E75" s="10">
        <v>0</v>
      </c>
      <c r="F75" s="10">
        <v>66724</v>
      </c>
      <c r="G75" s="11">
        <f t="shared" si="1"/>
        <v>66724</v>
      </c>
    </row>
    <row r="76" spans="2:7" s="2" customFormat="1" ht="15.75" outlineLevel="1" thickBot="1" x14ac:dyDescent="0.3">
      <c r="B76" s="36" t="s">
        <v>206</v>
      </c>
      <c r="C76" s="105"/>
      <c r="D76" s="105"/>
      <c r="E76" s="32">
        <f>SUBTOTAL(9,E40:E75)</f>
        <v>34566293321.909592</v>
      </c>
      <c r="F76" s="32">
        <f>SUBTOTAL(9,F40:F75)</f>
        <v>16362698176.950003</v>
      </c>
      <c r="G76" s="33">
        <f>SUBTOTAL(9,G40:G75)</f>
        <v>-18203595144.959583</v>
      </c>
    </row>
    <row r="77" spans="2:7" s="2" customFormat="1" outlineLevel="2" x14ac:dyDescent="0.25">
      <c r="B77" s="7" t="s">
        <v>24</v>
      </c>
      <c r="C77" s="8">
        <v>800225340</v>
      </c>
      <c r="D77" s="9" t="s">
        <v>230</v>
      </c>
      <c r="E77" s="10">
        <v>82751728</v>
      </c>
      <c r="F77" s="10">
        <v>250368406</v>
      </c>
      <c r="G77" s="11">
        <f t="shared" si="1"/>
        <v>167616678</v>
      </c>
    </row>
    <row r="78" spans="2:7" s="2" customFormat="1" outlineLevel="2" x14ac:dyDescent="0.25">
      <c r="B78" s="7" t="s">
        <v>24</v>
      </c>
      <c r="C78" s="8">
        <v>800250596</v>
      </c>
      <c r="D78" s="9" t="s">
        <v>318</v>
      </c>
      <c r="E78" s="10">
        <v>0</v>
      </c>
      <c r="F78" s="10">
        <v>7530880</v>
      </c>
      <c r="G78" s="11">
        <f t="shared" si="1"/>
        <v>7530880</v>
      </c>
    </row>
    <row r="79" spans="2:7" s="2" customFormat="1" outlineLevel="2" x14ac:dyDescent="0.25">
      <c r="B79" s="7" t="s">
        <v>24</v>
      </c>
      <c r="C79" s="8">
        <v>830007606</v>
      </c>
      <c r="D79" s="9" t="s">
        <v>319</v>
      </c>
      <c r="E79" s="10">
        <v>0</v>
      </c>
      <c r="F79" s="10">
        <v>4411345</v>
      </c>
      <c r="G79" s="11">
        <f t="shared" si="1"/>
        <v>4411345</v>
      </c>
    </row>
    <row r="80" spans="2:7" s="2" customFormat="1" outlineLevel="2" x14ac:dyDescent="0.25">
      <c r="B80" s="7" t="s">
        <v>24</v>
      </c>
      <c r="C80" s="8">
        <v>830038196</v>
      </c>
      <c r="D80" s="9" t="s">
        <v>334</v>
      </c>
      <c r="E80" s="10">
        <v>0</v>
      </c>
      <c r="F80" s="10">
        <v>187826</v>
      </c>
      <c r="G80" s="11">
        <f t="shared" si="1"/>
        <v>187826</v>
      </c>
    </row>
    <row r="81" spans="2:7" s="2" customFormat="1" outlineLevel="2" x14ac:dyDescent="0.25">
      <c r="B81" s="7" t="s">
        <v>24</v>
      </c>
      <c r="C81" s="8">
        <v>830040933</v>
      </c>
      <c r="D81" s="9" t="s">
        <v>186</v>
      </c>
      <c r="E81" s="10">
        <v>281852</v>
      </c>
      <c r="F81" s="10">
        <v>281852</v>
      </c>
      <c r="G81" s="11">
        <f t="shared" si="1"/>
        <v>0</v>
      </c>
    </row>
    <row r="82" spans="2:7" s="2" customFormat="1" outlineLevel="2" x14ac:dyDescent="0.25">
      <c r="B82" s="7" t="s">
        <v>24</v>
      </c>
      <c r="C82" s="8">
        <v>860007759</v>
      </c>
      <c r="D82" s="9" t="s">
        <v>336</v>
      </c>
      <c r="E82" s="10">
        <v>2351250</v>
      </c>
      <c r="F82" s="10">
        <v>0</v>
      </c>
      <c r="G82" s="11">
        <f t="shared" si="1"/>
        <v>-2351250</v>
      </c>
    </row>
    <row r="83" spans="2:7" s="2" customFormat="1" outlineLevel="2" x14ac:dyDescent="0.25">
      <c r="B83" s="7" t="s">
        <v>24</v>
      </c>
      <c r="C83" s="8">
        <v>860056070</v>
      </c>
      <c r="D83" s="9" t="s">
        <v>326</v>
      </c>
      <c r="E83" s="10">
        <v>266413430</v>
      </c>
      <c r="F83" s="10">
        <v>673245813</v>
      </c>
      <c r="G83" s="11">
        <f t="shared" si="1"/>
        <v>406832383</v>
      </c>
    </row>
    <row r="84" spans="2:7" s="2" customFormat="1" outlineLevel="2" x14ac:dyDescent="0.25">
      <c r="B84" s="7" t="s">
        <v>24</v>
      </c>
      <c r="C84" s="8">
        <v>860066789</v>
      </c>
      <c r="D84" s="9" t="s">
        <v>328</v>
      </c>
      <c r="E84" s="10">
        <v>0</v>
      </c>
      <c r="F84" s="10">
        <v>7495855</v>
      </c>
      <c r="G84" s="11">
        <f t="shared" si="1"/>
        <v>7495855</v>
      </c>
    </row>
    <row r="85" spans="2:7" s="2" customFormat="1" outlineLevel="2" x14ac:dyDescent="0.25">
      <c r="B85" s="7" t="s">
        <v>24</v>
      </c>
      <c r="C85" s="8">
        <v>860075558</v>
      </c>
      <c r="D85" s="9" t="s">
        <v>288</v>
      </c>
      <c r="E85" s="10">
        <v>5033533</v>
      </c>
      <c r="F85" s="10">
        <v>147267860</v>
      </c>
      <c r="G85" s="11">
        <f t="shared" si="1"/>
        <v>142234327</v>
      </c>
    </row>
    <row r="86" spans="2:7" s="2" customFormat="1" outlineLevel="2" x14ac:dyDescent="0.25">
      <c r="B86" s="7" t="s">
        <v>24</v>
      </c>
      <c r="C86" s="8">
        <v>860401496</v>
      </c>
      <c r="D86" s="9" t="s">
        <v>327</v>
      </c>
      <c r="E86" s="10">
        <v>0</v>
      </c>
      <c r="F86" s="10">
        <v>9092040</v>
      </c>
      <c r="G86" s="11">
        <f t="shared" si="1"/>
        <v>9092040</v>
      </c>
    </row>
    <row r="87" spans="2:7" s="2" customFormat="1" outlineLevel="2" x14ac:dyDescent="0.25">
      <c r="B87" s="7" t="s">
        <v>24</v>
      </c>
      <c r="C87" s="8">
        <v>860403721</v>
      </c>
      <c r="D87" s="9" t="s">
        <v>313</v>
      </c>
      <c r="E87" s="10">
        <v>148901939</v>
      </c>
      <c r="F87" s="10">
        <v>7432531</v>
      </c>
      <c r="G87" s="11">
        <f t="shared" si="1"/>
        <v>-141469408</v>
      </c>
    </row>
    <row r="88" spans="2:7" s="2" customFormat="1" outlineLevel="2" x14ac:dyDescent="0.25">
      <c r="B88" s="7" t="s">
        <v>24</v>
      </c>
      <c r="C88" s="8">
        <v>860503634</v>
      </c>
      <c r="D88" s="9" t="s">
        <v>277</v>
      </c>
      <c r="E88" s="10">
        <v>624801844</v>
      </c>
      <c r="F88" s="10">
        <v>283975157</v>
      </c>
      <c r="G88" s="11">
        <f t="shared" si="1"/>
        <v>-340826687</v>
      </c>
    </row>
    <row r="89" spans="2:7" s="2" customFormat="1" outlineLevel="2" x14ac:dyDescent="0.25">
      <c r="B89" s="7" t="s">
        <v>24</v>
      </c>
      <c r="C89" s="8">
        <v>860517302</v>
      </c>
      <c r="D89" s="9" t="s">
        <v>231</v>
      </c>
      <c r="E89" s="10">
        <v>24256127</v>
      </c>
      <c r="F89" s="10">
        <v>56377855</v>
      </c>
      <c r="G89" s="11">
        <f t="shared" si="1"/>
        <v>32121728</v>
      </c>
    </row>
    <row r="90" spans="2:7" s="2" customFormat="1" outlineLevel="2" x14ac:dyDescent="0.25">
      <c r="B90" s="7" t="s">
        <v>24</v>
      </c>
      <c r="C90" s="8">
        <v>860517647</v>
      </c>
      <c r="D90" s="9" t="s">
        <v>25</v>
      </c>
      <c r="E90" s="10">
        <v>225511208</v>
      </c>
      <c r="F90" s="10">
        <v>218488305</v>
      </c>
      <c r="G90" s="11">
        <f t="shared" si="1"/>
        <v>-7022903</v>
      </c>
    </row>
    <row r="91" spans="2:7" s="2" customFormat="1" outlineLevel="2" x14ac:dyDescent="0.25">
      <c r="B91" s="7" t="s">
        <v>24</v>
      </c>
      <c r="C91" s="8">
        <v>890480123</v>
      </c>
      <c r="D91" s="9" t="s">
        <v>300</v>
      </c>
      <c r="E91" s="10">
        <v>7864873</v>
      </c>
      <c r="F91" s="10">
        <v>7864873</v>
      </c>
      <c r="G91" s="11">
        <f t="shared" si="1"/>
        <v>0</v>
      </c>
    </row>
    <row r="92" spans="2:7" s="2" customFormat="1" ht="15.75" outlineLevel="2" thickBot="1" x14ac:dyDescent="0.3">
      <c r="B92" s="7" t="s">
        <v>24</v>
      </c>
      <c r="C92" s="8">
        <v>891000692</v>
      </c>
      <c r="D92" s="9" t="s">
        <v>301</v>
      </c>
      <c r="E92" s="10">
        <v>291676</v>
      </c>
      <c r="F92" s="10">
        <v>21256319</v>
      </c>
      <c r="G92" s="11">
        <f t="shared" si="1"/>
        <v>20964643</v>
      </c>
    </row>
    <row r="93" spans="2:7" s="2" customFormat="1" ht="15.75" outlineLevel="1" thickBot="1" x14ac:dyDescent="0.3">
      <c r="B93" s="36" t="s">
        <v>207</v>
      </c>
      <c r="C93" s="105"/>
      <c r="D93" s="105"/>
      <c r="E93" s="32">
        <f>SUBTOTAL(9,E77:E92)</f>
        <v>1388459460</v>
      </c>
      <c r="F93" s="32">
        <f>SUBTOTAL(9,F77:F92)</f>
        <v>1695276917</v>
      </c>
      <c r="G93" s="33">
        <f>SUBTOTAL(9,G77:G92)</f>
        <v>306817457</v>
      </c>
    </row>
    <row r="94" spans="2:7" s="2" customFormat="1" outlineLevel="2" x14ac:dyDescent="0.25">
      <c r="B94" s="7" t="s">
        <v>167</v>
      </c>
      <c r="C94" s="8">
        <v>800246953</v>
      </c>
      <c r="D94" s="9" t="s">
        <v>190</v>
      </c>
      <c r="E94" s="10">
        <v>1227904348</v>
      </c>
      <c r="F94" s="10">
        <v>782818192</v>
      </c>
      <c r="G94" s="11">
        <f t="shared" si="1"/>
        <v>-445086156</v>
      </c>
    </row>
    <row r="95" spans="2:7" s="2" customFormat="1" ht="15.75" outlineLevel="2" thickBot="1" x14ac:dyDescent="0.3">
      <c r="B95" s="7" t="s">
        <v>167</v>
      </c>
      <c r="C95" s="8">
        <v>899999061</v>
      </c>
      <c r="D95" s="9" t="s">
        <v>302</v>
      </c>
      <c r="E95" s="10">
        <v>943656977</v>
      </c>
      <c r="F95" s="10">
        <v>1057356211</v>
      </c>
      <c r="G95" s="11">
        <f t="shared" si="1"/>
        <v>113699234</v>
      </c>
    </row>
    <row r="96" spans="2:7" s="2" customFormat="1" ht="15.75" outlineLevel="1" thickBot="1" x14ac:dyDescent="0.3">
      <c r="B96" s="36" t="s">
        <v>208</v>
      </c>
      <c r="C96" s="105"/>
      <c r="D96" s="105"/>
      <c r="E96" s="32">
        <f>SUBTOTAL(9,E94:E95)</f>
        <v>2171561325</v>
      </c>
      <c r="F96" s="32">
        <f>SUBTOTAL(9,F94:F95)</f>
        <v>1840174403</v>
      </c>
      <c r="G96" s="33">
        <f>SUBTOTAL(9,G94:G95)</f>
        <v>-331386922</v>
      </c>
    </row>
    <row r="97" spans="2:7" s="2" customFormat="1" outlineLevel="2" x14ac:dyDescent="0.25">
      <c r="B97" s="7" t="s">
        <v>197</v>
      </c>
      <c r="C97" s="8">
        <v>800017030</v>
      </c>
      <c r="D97" s="9" t="s">
        <v>85</v>
      </c>
      <c r="E97" s="10">
        <v>665018627</v>
      </c>
      <c r="F97" s="10">
        <v>499687165</v>
      </c>
      <c r="G97" s="11">
        <f t="shared" si="1"/>
        <v>-165331462</v>
      </c>
    </row>
    <row r="98" spans="2:7" s="2" customFormat="1" outlineLevel="2" x14ac:dyDescent="0.25">
      <c r="B98" s="7" t="s">
        <v>197</v>
      </c>
      <c r="C98" s="8">
        <v>800091594</v>
      </c>
      <c r="D98" s="9" t="s">
        <v>86</v>
      </c>
      <c r="E98" s="10">
        <v>76292748</v>
      </c>
      <c r="F98" s="10">
        <v>11970414</v>
      </c>
      <c r="G98" s="11">
        <f t="shared" si="1"/>
        <v>-64322334</v>
      </c>
    </row>
    <row r="99" spans="2:7" s="2" customFormat="1" outlineLevel="2" x14ac:dyDescent="0.25">
      <c r="B99" s="7" t="s">
        <v>197</v>
      </c>
      <c r="C99" s="8">
        <v>800094067</v>
      </c>
      <c r="D99" s="9" t="s">
        <v>87</v>
      </c>
      <c r="E99" s="10">
        <v>6869018</v>
      </c>
      <c r="F99" s="10">
        <v>1984621</v>
      </c>
      <c r="G99" s="11">
        <f t="shared" si="1"/>
        <v>-4884397</v>
      </c>
    </row>
    <row r="100" spans="2:7" s="2" customFormat="1" outlineLevel="2" x14ac:dyDescent="0.25">
      <c r="B100" s="7" t="s">
        <v>197</v>
      </c>
      <c r="C100" s="8">
        <v>800094164</v>
      </c>
      <c r="D100" s="9" t="s">
        <v>88</v>
      </c>
      <c r="E100" s="10">
        <v>46891853</v>
      </c>
      <c r="F100" s="10">
        <v>40021487</v>
      </c>
      <c r="G100" s="11">
        <f t="shared" si="1"/>
        <v>-6870366</v>
      </c>
    </row>
    <row r="101" spans="2:7" s="2" customFormat="1" outlineLevel="2" x14ac:dyDescent="0.25">
      <c r="B101" s="7" t="s">
        <v>197</v>
      </c>
      <c r="C101" s="8">
        <v>800098911</v>
      </c>
      <c r="D101" s="9" t="s">
        <v>188</v>
      </c>
      <c r="E101" s="10">
        <v>2802091</v>
      </c>
      <c r="F101" s="10">
        <v>2802091</v>
      </c>
      <c r="G101" s="11">
        <f t="shared" si="1"/>
        <v>0</v>
      </c>
    </row>
    <row r="102" spans="2:7" s="2" customFormat="1" outlineLevel="2" x14ac:dyDescent="0.25">
      <c r="B102" s="7" t="s">
        <v>197</v>
      </c>
      <c r="C102" s="8">
        <v>800102504</v>
      </c>
      <c r="D102" s="9" t="s">
        <v>189</v>
      </c>
      <c r="E102" s="10">
        <v>48501159</v>
      </c>
      <c r="F102" s="10">
        <v>38226752</v>
      </c>
      <c r="G102" s="11">
        <f t="shared" si="1"/>
        <v>-10274407</v>
      </c>
    </row>
    <row r="103" spans="2:7" s="2" customFormat="1" outlineLevel="2" x14ac:dyDescent="0.25">
      <c r="B103" s="7" t="s">
        <v>197</v>
      </c>
      <c r="C103" s="8">
        <v>800103913</v>
      </c>
      <c r="D103" s="9" t="s">
        <v>89</v>
      </c>
      <c r="E103" s="10">
        <v>163816413.56</v>
      </c>
      <c r="F103" s="10">
        <v>141187724.56</v>
      </c>
      <c r="G103" s="11">
        <f t="shared" si="1"/>
        <v>-22628689</v>
      </c>
    </row>
    <row r="104" spans="2:7" s="2" customFormat="1" outlineLevel="2" x14ac:dyDescent="0.25">
      <c r="B104" s="7" t="s">
        <v>197</v>
      </c>
      <c r="C104" s="8">
        <v>800103920</v>
      </c>
      <c r="D104" s="9" t="s">
        <v>90</v>
      </c>
      <c r="E104" s="10">
        <v>154408402</v>
      </c>
      <c r="F104" s="10">
        <v>154406953</v>
      </c>
      <c r="G104" s="11">
        <f t="shared" si="1"/>
        <v>-1449</v>
      </c>
    </row>
    <row r="105" spans="2:7" s="2" customFormat="1" outlineLevel="2" x14ac:dyDescent="0.25">
      <c r="B105" s="7" t="s">
        <v>197</v>
      </c>
      <c r="C105" s="8">
        <v>800103923</v>
      </c>
      <c r="D105" s="9" t="s">
        <v>249</v>
      </c>
      <c r="E105" s="10">
        <v>9827851</v>
      </c>
      <c r="F105" s="10">
        <v>9650459</v>
      </c>
      <c r="G105" s="11">
        <f t="shared" si="1"/>
        <v>-177392</v>
      </c>
    </row>
    <row r="106" spans="2:7" s="2" customFormat="1" outlineLevel="2" x14ac:dyDescent="0.25">
      <c r="B106" s="7" t="s">
        <v>197</v>
      </c>
      <c r="C106" s="8">
        <v>800103927</v>
      </c>
      <c r="D106" s="9" t="s">
        <v>91</v>
      </c>
      <c r="E106" s="10">
        <v>39401397</v>
      </c>
      <c r="F106" s="10">
        <v>38253341</v>
      </c>
      <c r="G106" s="11">
        <f t="shared" si="1"/>
        <v>-1148056</v>
      </c>
    </row>
    <row r="107" spans="2:7" s="2" customFormat="1" outlineLevel="2" x14ac:dyDescent="0.25">
      <c r="B107" s="7" t="s">
        <v>197</v>
      </c>
      <c r="C107" s="8">
        <v>800103935</v>
      </c>
      <c r="D107" s="9" t="s">
        <v>92</v>
      </c>
      <c r="E107" s="10">
        <v>248741484.21000001</v>
      </c>
      <c r="F107" s="10">
        <v>248741484.21000001</v>
      </c>
      <c r="G107" s="11">
        <f t="shared" si="1"/>
        <v>0</v>
      </c>
    </row>
    <row r="108" spans="2:7" s="2" customFormat="1" outlineLevel="2" x14ac:dyDescent="0.25">
      <c r="B108" s="7" t="s">
        <v>197</v>
      </c>
      <c r="C108" s="8">
        <v>800113672</v>
      </c>
      <c r="D108" s="9" t="s">
        <v>93</v>
      </c>
      <c r="E108" s="10">
        <v>8624233</v>
      </c>
      <c r="F108" s="10">
        <v>8624233</v>
      </c>
      <c r="G108" s="11">
        <f t="shared" si="1"/>
        <v>0</v>
      </c>
    </row>
    <row r="109" spans="2:7" s="2" customFormat="1" outlineLevel="2" x14ac:dyDescent="0.25">
      <c r="B109" s="7" t="s">
        <v>197</v>
      </c>
      <c r="C109" s="8">
        <v>800114312</v>
      </c>
      <c r="D109" s="9" t="s">
        <v>94</v>
      </c>
      <c r="E109" s="10">
        <v>173841994</v>
      </c>
      <c r="F109" s="10">
        <v>147689478</v>
      </c>
      <c r="G109" s="11">
        <f t="shared" si="1"/>
        <v>-26152516</v>
      </c>
    </row>
    <row r="110" spans="2:7" s="2" customFormat="1" outlineLevel="2" x14ac:dyDescent="0.25">
      <c r="B110" s="7" t="s">
        <v>197</v>
      </c>
      <c r="C110" s="8">
        <v>800176413</v>
      </c>
      <c r="D110" s="9" t="s">
        <v>96</v>
      </c>
      <c r="E110" s="10">
        <v>419862337</v>
      </c>
      <c r="F110" s="10">
        <v>419675137</v>
      </c>
      <c r="G110" s="11">
        <f t="shared" si="1"/>
        <v>-187200</v>
      </c>
    </row>
    <row r="111" spans="2:7" s="2" customFormat="1" outlineLevel="2" x14ac:dyDescent="0.25">
      <c r="B111" s="7" t="s">
        <v>197</v>
      </c>
      <c r="C111" s="8">
        <v>800180260</v>
      </c>
      <c r="D111" s="9" t="s">
        <v>97</v>
      </c>
      <c r="E111" s="10">
        <v>8274315</v>
      </c>
      <c r="F111" s="10">
        <v>8274315</v>
      </c>
      <c r="G111" s="11">
        <f t="shared" si="1"/>
        <v>0</v>
      </c>
    </row>
    <row r="112" spans="2:7" s="2" customFormat="1" outlineLevel="2" x14ac:dyDescent="0.25">
      <c r="B112" s="7" t="s">
        <v>197</v>
      </c>
      <c r="C112" s="8">
        <v>800182159</v>
      </c>
      <c r="D112" s="9" t="s">
        <v>98</v>
      </c>
      <c r="E112" s="10">
        <v>3499945</v>
      </c>
      <c r="F112" s="10">
        <v>3499945</v>
      </c>
      <c r="G112" s="11">
        <f t="shared" si="1"/>
        <v>0</v>
      </c>
    </row>
    <row r="113" spans="2:7" s="2" customFormat="1" outlineLevel="2" x14ac:dyDescent="0.25">
      <c r="B113" s="7" t="s">
        <v>197</v>
      </c>
      <c r="C113" s="8">
        <v>800198972</v>
      </c>
      <c r="D113" s="9" t="s">
        <v>250</v>
      </c>
      <c r="E113" s="10">
        <v>79692228</v>
      </c>
      <c r="F113" s="10">
        <v>8955073</v>
      </c>
      <c r="G113" s="11">
        <f t="shared" si="1"/>
        <v>-70737155</v>
      </c>
    </row>
    <row r="114" spans="2:7" s="2" customFormat="1" outlineLevel="2" x14ac:dyDescent="0.25">
      <c r="B114" s="7" t="s">
        <v>197</v>
      </c>
      <c r="C114" s="8">
        <v>802003228</v>
      </c>
      <c r="D114" s="9" t="s">
        <v>99</v>
      </c>
      <c r="E114" s="10">
        <v>24995158</v>
      </c>
      <c r="F114" s="10">
        <v>24995158</v>
      </c>
      <c r="G114" s="11">
        <f t="shared" si="1"/>
        <v>0</v>
      </c>
    </row>
    <row r="115" spans="2:7" s="2" customFormat="1" outlineLevel="2" x14ac:dyDescent="0.25">
      <c r="B115" s="7" t="s">
        <v>197</v>
      </c>
      <c r="C115" s="8">
        <v>812000243</v>
      </c>
      <c r="D115" s="9" t="s">
        <v>100</v>
      </c>
      <c r="E115" s="10">
        <v>8783632</v>
      </c>
      <c r="F115" s="10">
        <v>8783632</v>
      </c>
      <c r="G115" s="11">
        <f t="shared" si="1"/>
        <v>0</v>
      </c>
    </row>
    <row r="116" spans="2:7" s="2" customFormat="1" outlineLevel="2" x14ac:dyDescent="0.25">
      <c r="B116" s="7" t="s">
        <v>197</v>
      </c>
      <c r="C116" s="8">
        <v>832001966</v>
      </c>
      <c r="D116" s="9" t="s">
        <v>101</v>
      </c>
      <c r="E116" s="10">
        <v>580150698</v>
      </c>
      <c r="F116" s="10">
        <v>559645143</v>
      </c>
      <c r="G116" s="11">
        <f t="shared" si="1"/>
        <v>-20505555</v>
      </c>
    </row>
    <row r="117" spans="2:7" s="2" customFormat="1" outlineLevel="2" x14ac:dyDescent="0.25">
      <c r="B117" s="7" t="s">
        <v>197</v>
      </c>
      <c r="C117" s="8">
        <v>890000464</v>
      </c>
      <c r="D117" s="9" t="s">
        <v>171</v>
      </c>
      <c r="E117" s="10">
        <v>113600</v>
      </c>
      <c r="F117" s="10">
        <v>113600</v>
      </c>
      <c r="G117" s="11">
        <f t="shared" si="1"/>
        <v>0</v>
      </c>
    </row>
    <row r="118" spans="2:7" s="2" customFormat="1" outlineLevel="2" x14ac:dyDescent="0.25">
      <c r="B118" s="7" t="s">
        <v>197</v>
      </c>
      <c r="C118" s="8">
        <v>890001639</v>
      </c>
      <c r="D118" s="9" t="s">
        <v>102</v>
      </c>
      <c r="E118" s="10">
        <v>49428351</v>
      </c>
      <c r="F118" s="10">
        <v>45304156</v>
      </c>
      <c r="G118" s="11">
        <f t="shared" si="1"/>
        <v>-4124195</v>
      </c>
    </row>
    <row r="119" spans="2:7" s="2" customFormat="1" outlineLevel="2" x14ac:dyDescent="0.25">
      <c r="B119" s="7" t="s">
        <v>197</v>
      </c>
      <c r="C119" s="8">
        <v>890102006</v>
      </c>
      <c r="D119" s="9" t="s">
        <v>103</v>
      </c>
      <c r="E119" s="10">
        <v>138429164</v>
      </c>
      <c r="F119" s="10">
        <v>138371464</v>
      </c>
      <c r="G119" s="11">
        <f t="shared" si="1"/>
        <v>-57700</v>
      </c>
    </row>
    <row r="120" spans="2:7" s="2" customFormat="1" outlineLevel="2" x14ac:dyDescent="0.25">
      <c r="B120" s="7" t="s">
        <v>197</v>
      </c>
      <c r="C120" s="8">
        <v>890102018</v>
      </c>
      <c r="D120" s="9" t="s">
        <v>104</v>
      </c>
      <c r="E120" s="10">
        <v>1244726</v>
      </c>
      <c r="F120" s="10">
        <v>1244726</v>
      </c>
      <c r="G120" s="11">
        <f t="shared" si="1"/>
        <v>0</v>
      </c>
    </row>
    <row r="121" spans="2:7" s="2" customFormat="1" outlineLevel="2" x14ac:dyDescent="0.25">
      <c r="B121" s="7" t="s">
        <v>197</v>
      </c>
      <c r="C121" s="8">
        <v>890201235</v>
      </c>
      <c r="D121" s="9" t="s">
        <v>85</v>
      </c>
      <c r="E121" s="10">
        <v>6336008</v>
      </c>
      <c r="F121" s="10">
        <v>16750794</v>
      </c>
      <c r="G121" s="11">
        <f t="shared" si="1"/>
        <v>10414786</v>
      </c>
    </row>
    <row r="122" spans="2:7" s="2" customFormat="1" outlineLevel="2" x14ac:dyDescent="0.25">
      <c r="B122" s="7" t="s">
        <v>197</v>
      </c>
      <c r="C122" s="8">
        <v>890399029</v>
      </c>
      <c r="D122" s="9" t="s">
        <v>105</v>
      </c>
      <c r="E122" s="10">
        <v>135411432</v>
      </c>
      <c r="F122" s="10">
        <v>134755866</v>
      </c>
      <c r="G122" s="11">
        <f t="shared" si="1"/>
        <v>-655566</v>
      </c>
    </row>
    <row r="123" spans="2:7" s="2" customFormat="1" outlineLevel="2" x14ac:dyDescent="0.25">
      <c r="B123" s="7" t="s">
        <v>197</v>
      </c>
      <c r="C123" s="8">
        <v>890480126</v>
      </c>
      <c r="D123" s="9" t="s">
        <v>106</v>
      </c>
      <c r="E123" s="10">
        <v>253980763</v>
      </c>
      <c r="F123" s="10">
        <v>253980763</v>
      </c>
      <c r="G123" s="11">
        <f t="shared" si="1"/>
        <v>0</v>
      </c>
    </row>
    <row r="124" spans="2:7" s="2" customFormat="1" outlineLevel="2" x14ac:dyDescent="0.25">
      <c r="B124" s="7" t="s">
        <v>197</v>
      </c>
      <c r="C124" s="8">
        <v>890480184</v>
      </c>
      <c r="D124" s="9" t="s">
        <v>107</v>
      </c>
      <c r="E124" s="10">
        <v>50755830</v>
      </c>
      <c r="F124" s="10">
        <v>50755830</v>
      </c>
      <c r="G124" s="11">
        <f t="shared" si="1"/>
        <v>0</v>
      </c>
    </row>
    <row r="125" spans="2:7" s="2" customFormat="1" outlineLevel="2" x14ac:dyDescent="0.25">
      <c r="B125" s="7" t="s">
        <v>197</v>
      </c>
      <c r="C125" s="8">
        <v>890500890</v>
      </c>
      <c r="D125" s="9" t="s">
        <v>223</v>
      </c>
      <c r="E125" s="10">
        <v>95297295</v>
      </c>
      <c r="F125" s="10">
        <v>105518651</v>
      </c>
      <c r="G125" s="11">
        <f t="shared" si="1"/>
        <v>10221356</v>
      </c>
    </row>
    <row r="126" spans="2:7" s="2" customFormat="1" outlineLevel="2" x14ac:dyDescent="0.25">
      <c r="B126" s="7" t="s">
        <v>197</v>
      </c>
      <c r="C126" s="8">
        <v>890716145</v>
      </c>
      <c r="D126" s="9" t="s">
        <v>109</v>
      </c>
      <c r="E126" s="10">
        <v>213428913</v>
      </c>
      <c r="F126" s="10">
        <v>197796130</v>
      </c>
      <c r="G126" s="11">
        <f t="shared" si="1"/>
        <v>-15632783</v>
      </c>
    </row>
    <row r="127" spans="2:7" s="2" customFormat="1" outlineLevel="2" x14ac:dyDescent="0.25">
      <c r="B127" s="7" t="s">
        <v>197</v>
      </c>
      <c r="C127" s="8">
        <v>890900286</v>
      </c>
      <c r="D127" s="9" t="s">
        <v>110</v>
      </c>
      <c r="E127" s="10">
        <v>6616260</v>
      </c>
      <c r="F127" s="10">
        <v>11929048</v>
      </c>
      <c r="G127" s="11">
        <f t="shared" si="1"/>
        <v>5312788</v>
      </c>
    </row>
    <row r="128" spans="2:7" s="2" customFormat="1" outlineLevel="2" x14ac:dyDescent="0.25">
      <c r="B128" s="7" t="s">
        <v>197</v>
      </c>
      <c r="C128" s="8">
        <v>890906445</v>
      </c>
      <c r="D128" s="9" t="s">
        <v>177</v>
      </c>
      <c r="E128" s="10">
        <v>103210</v>
      </c>
      <c r="F128" s="10">
        <v>103210</v>
      </c>
      <c r="G128" s="11">
        <f t="shared" si="1"/>
        <v>0</v>
      </c>
    </row>
    <row r="129" spans="2:7" s="2" customFormat="1" outlineLevel="2" x14ac:dyDescent="0.25">
      <c r="B129" s="7" t="s">
        <v>197</v>
      </c>
      <c r="C129" s="8">
        <v>890980998</v>
      </c>
      <c r="D129" s="9" t="s">
        <v>187</v>
      </c>
      <c r="E129" s="10">
        <v>442757</v>
      </c>
      <c r="F129" s="10">
        <v>442757</v>
      </c>
      <c r="G129" s="11">
        <f t="shared" si="1"/>
        <v>0</v>
      </c>
    </row>
    <row r="130" spans="2:7" s="2" customFormat="1" outlineLevel="2" x14ac:dyDescent="0.25">
      <c r="B130" s="7" t="s">
        <v>197</v>
      </c>
      <c r="C130" s="8">
        <v>891180070</v>
      </c>
      <c r="D130" s="9" t="s">
        <v>180</v>
      </c>
      <c r="E130" s="10">
        <v>3542766</v>
      </c>
      <c r="F130" s="10">
        <v>3542766</v>
      </c>
      <c r="G130" s="11">
        <f t="shared" si="1"/>
        <v>0</v>
      </c>
    </row>
    <row r="131" spans="2:7" s="2" customFormat="1" outlineLevel="2" x14ac:dyDescent="0.25">
      <c r="B131" s="7" t="s">
        <v>197</v>
      </c>
      <c r="C131" s="8">
        <v>891280001</v>
      </c>
      <c r="D131" s="9" t="s">
        <v>112</v>
      </c>
      <c r="E131" s="10">
        <v>60784334</v>
      </c>
      <c r="F131" s="10">
        <v>60776463</v>
      </c>
      <c r="G131" s="11">
        <f t="shared" si="1"/>
        <v>-7871</v>
      </c>
    </row>
    <row r="132" spans="2:7" s="2" customFormat="1" outlineLevel="2" x14ac:dyDescent="0.25">
      <c r="B132" s="7" t="s">
        <v>197</v>
      </c>
      <c r="C132" s="8">
        <v>891480085</v>
      </c>
      <c r="D132" s="9" t="s">
        <v>113</v>
      </c>
      <c r="E132" s="10">
        <v>7352859</v>
      </c>
      <c r="F132" s="10">
        <v>7105823</v>
      </c>
      <c r="G132" s="11">
        <f t="shared" ref="G132:G198" si="2">+F132-E132</f>
        <v>-247036</v>
      </c>
    </row>
    <row r="133" spans="2:7" s="2" customFormat="1" outlineLevel="2" x14ac:dyDescent="0.25">
      <c r="B133" s="7" t="s">
        <v>197</v>
      </c>
      <c r="C133" s="8">
        <v>891580016</v>
      </c>
      <c r="D133" s="9" t="s">
        <v>114</v>
      </c>
      <c r="E133" s="10">
        <v>43421841</v>
      </c>
      <c r="F133" s="10">
        <v>42640641</v>
      </c>
      <c r="G133" s="11">
        <f t="shared" si="2"/>
        <v>-781200</v>
      </c>
    </row>
    <row r="134" spans="2:7" s="2" customFormat="1" outlineLevel="2" x14ac:dyDescent="0.25">
      <c r="B134" s="7" t="s">
        <v>197</v>
      </c>
      <c r="C134" s="8">
        <v>891680004</v>
      </c>
      <c r="D134" s="9" t="s">
        <v>115</v>
      </c>
      <c r="E134" s="10">
        <v>0</v>
      </c>
      <c r="F134" s="10">
        <v>75837328</v>
      </c>
      <c r="G134" s="11">
        <f t="shared" si="2"/>
        <v>75837328</v>
      </c>
    </row>
    <row r="135" spans="2:7" s="2" customFormat="1" outlineLevel="2" x14ac:dyDescent="0.25">
      <c r="B135" s="7" t="s">
        <v>197</v>
      </c>
      <c r="C135" s="8">
        <v>891680010</v>
      </c>
      <c r="D135" s="9" t="s">
        <v>195</v>
      </c>
      <c r="E135" s="10">
        <v>2073052</v>
      </c>
      <c r="F135" s="10">
        <v>0</v>
      </c>
      <c r="G135" s="11">
        <f t="shared" si="2"/>
        <v>-2073052</v>
      </c>
    </row>
    <row r="136" spans="2:7" s="2" customFormat="1" outlineLevel="2" x14ac:dyDescent="0.25">
      <c r="B136" s="7" t="s">
        <v>197</v>
      </c>
      <c r="C136" s="8">
        <v>891780009</v>
      </c>
      <c r="D136" s="9" t="s">
        <v>242</v>
      </c>
      <c r="E136" s="10">
        <v>1371417</v>
      </c>
      <c r="F136" s="10">
        <v>1371417</v>
      </c>
      <c r="G136" s="11">
        <f t="shared" si="2"/>
        <v>0</v>
      </c>
    </row>
    <row r="137" spans="2:7" s="2" customFormat="1" outlineLevel="2" x14ac:dyDescent="0.25">
      <c r="B137" s="7" t="s">
        <v>197</v>
      </c>
      <c r="C137" s="8">
        <v>891800498</v>
      </c>
      <c r="D137" s="9" t="s">
        <v>116</v>
      </c>
      <c r="E137" s="10">
        <v>86542765</v>
      </c>
      <c r="F137" s="10">
        <v>83327613</v>
      </c>
      <c r="G137" s="11">
        <f t="shared" si="2"/>
        <v>-3215152</v>
      </c>
    </row>
    <row r="138" spans="2:7" s="2" customFormat="1" outlineLevel="2" x14ac:dyDescent="0.25">
      <c r="B138" s="7" t="s">
        <v>197</v>
      </c>
      <c r="C138" s="8">
        <v>891855502</v>
      </c>
      <c r="D138" s="9" t="s">
        <v>117</v>
      </c>
      <c r="E138" s="10">
        <v>42918488.200000003</v>
      </c>
      <c r="F138" s="10">
        <v>292396305.69999999</v>
      </c>
      <c r="G138" s="11">
        <f t="shared" si="2"/>
        <v>249477817.5</v>
      </c>
    </row>
    <row r="139" spans="2:7" s="2" customFormat="1" outlineLevel="2" x14ac:dyDescent="0.25">
      <c r="B139" s="7" t="s">
        <v>197</v>
      </c>
      <c r="C139" s="8">
        <v>892000148</v>
      </c>
      <c r="D139" s="9" t="s">
        <v>118</v>
      </c>
      <c r="E139" s="10">
        <v>235897218</v>
      </c>
      <c r="F139" s="10">
        <v>215229946</v>
      </c>
      <c r="G139" s="11">
        <f t="shared" si="2"/>
        <v>-20667272</v>
      </c>
    </row>
    <row r="140" spans="2:7" s="2" customFormat="1" outlineLevel="2" x14ac:dyDescent="0.25">
      <c r="B140" s="7" t="s">
        <v>197</v>
      </c>
      <c r="C140" s="8">
        <v>892001476</v>
      </c>
      <c r="D140" s="9" t="s">
        <v>119</v>
      </c>
      <c r="E140" s="10">
        <v>97655241</v>
      </c>
      <c r="F140" s="10">
        <v>76896737</v>
      </c>
      <c r="G140" s="11">
        <f t="shared" si="2"/>
        <v>-20758504</v>
      </c>
    </row>
    <row r="141" spans="2:7" s="2" customFormat="1" outlineLevel="2" x14ac:dyDescent="0.25">
      <c r="B141" s="7" t="s">
        <v>197</v>
      </c>
      <c r="C141" s="8">
        <v>892099120</v>
      </c>
      <c r="D141" s="9" t="s">
        <v>120</v>
      </c>
      <c r="E141" s="10">
        <v>5227028</v>
      </c>
      <c r="F141" s="10">
        <v>4790888</v>
      </c>
      <c r="G141" s="11">
        <f t="shared" si="2"/>
        <v>-436140</v>
      </c>
    </row>
    <row r="142" spans="2:7" s="2" customFormat="1" outlineLevel="2" x14ac:dyDescent="0.25">
      <c r="B142" s="7" t="s">
        <v>197</v>
      </c>
      <c r="C142" s="8">
        <v>892099152</v>
      </c>
      <c r="D142" s="9" t="s">
        <v>178</v>
      </c>
      <c r="E142" s="10">
        <v>2751517</v>
      </c>
      <c r="F142" s="10">
        <v>68800959</v>
      </c>
      <c r="G142" s="11">
        <f t="shared" si="2"/>
        <v>66049442</v>
      </c>
    </row>
    <row r="143" spans="2:7" s="2" customFormat="1" outlineLevel="2" x14ac:dyDescent="0.25">
      <c r="B143" s="7" t="s">
        <v>197</v>
      </c>
      <c r="C143" s="8">
        <v>892099324</v>
      </c>
      <c r="D143" s="9" t="s">
        <v>228</v>
      </c>
      <c r="E143" s="10">
        <v>0</v>
      </c>
      <c r="F143" s="10">
        <v>57800</v>
      </c>
      <c r="G143" s="11">
        <f t="shared" si="2"/>
        <v>57800</v>
      </c>
    </row>
    <row r="144" spans="2:7" s="2" customFormat="1" outlineLevel="2" x14ac:dyDescent="0.25">
      <c r="B144" s="7" t="s">
        <v>197</v>
      </c>
      <c r="C144" s="8">
        <v>892115003</v>
      </c>
      <c r="D144" s="9" t="s">
        <v>121</v>
      </c>
      <c r="E144" s="10">
        <v>176461025</v>
      </c>
      <c r="F144" s="10">
        <v>176461025</v>
      </c>
      <c r="G144" s="11">
        <f t="shared" si="2"/>
        <v>0</v>
      </c>
    </row>
    <row r="145" spans="2:7" s="2" customFormat="1" outlineLevel="2" x14ac:dyDescent="0.25">
      <c r="B145" s="7" t="s">
        <v>197</v>
      </c>
      <c r="C145" s="8">
        <v>892280016</v>
      </c>
      <c r="D145" s="9" t="s">
        <v>122</v>
      </c>
      <c r="E145" s="10">
        <v>9045451</v>
      </c>
      <c r="F145" s="10">
        <v>9045451</v>
      </c>
      <c r="G145" s="11">
        <f t="shared" si="2"/>
        <v>0</v>
      </c>
    </row>
    <row r="146" spans="2:7" s="2" customFormat="1" outlineLevel="2" x14ac:dyDescent="0.25">
      <c r="B146" s="7" t="s">
        <v>197</v>
      </c>
      <c r="C146" s="8">
        <v>892280021</v>
      </c>
      <c r="D146" s="9" t="s">
        <v>123</v>
      </c>
      <c r="E146" s="10">
        <v>57041454</v>
      </c>
      <c r="F146" s="10">
        <v>53268656</v>
      </c>
      <c r="G146" s="11">
        <f t="shared" si="2"/>
        <v>-3772798</v>
      </c>
    </row>
    <row r="147" spans="2:7" s="2" customFormat="1" outlineLevel="2" x14ac:dyDescent="0.25">
      <c r="B147" s="7" t="s">
        <v>197</v>
      </c>
      <c r="C147" s="8">
        <v>892300211</v>
      </c>
      <c r="D147" s="9" t="s">
        <v>124</v>
      </c>
      <c r="E147" s="10">
        <v>80073</v>
      </c>
      <c r="F147" s="10">
        <v>80073</v>
      </c>
      <c r="G147" s="11">
        <f t="shared" si="2"/>
        <v>0</v>
      </c>
    </row>
    <row r="148" spans="2:7" s="2" customFormat="1" outlineLevel="2" x14ac:dyDescent="0.25">
      <c r="B148" s="7" t="s">
        <v>197</v>
      </c>
      <c r="C148" s="8">
        <v>892399999</v>
      </c>
      <c r="D148" s="9" t="s">
        <v>125</v>
      </c>
      <c r="E148" s="10">
        <v>113450174</v>
      </c>
      <c r="F148" s="10">
        <v>113411865</v>
      </c>
      <c r="G148" s="11">
        <f t="shared" si="2"/>
        <v>-38309</v>
      </c>
    </row>
    <row r="149" spans="2:7" s="2" customFormat="1" outlineLevel="2" x14ac:dyDescent="0.25">
      <c r="B149" s="7" t="s">
        <v>197</v>
      </c>
      <c r="C149" s="8">
        <v>899999114</v>
      </c>
      <c r="D149" s="9" t="s">
        <v>126</v>
      </c>
      <c r="E149" s="10">
        <v>1113661328</v>
      </c>
      <c r="F149" s="10">
        <v>1045986322</v>
      </c>
      <c r="G149" s="11">
        <f t="shared" si="2"/>
        <v>-67675006</v>
      </c>
    </row>
    <row r="150" spans="2:7" s="2" customFormat="1" outlineLevel="2" x14ac:dyDescent="0.25">
      <c r="B150" s="7" t="s">
        <v>197</v>
      </c>
      <c r="C150" s="8">
        <v>899999336</v>
      </c>
      <c r="D150" s="9" t="s">
        <v>200</v>
      </c>
      <c r="E150" s="10">
        <v>1061180780</v>
      </c>
      <c r="F150" s="10">
        <v>1061180780</v>
      </c>
      <c r="G150" s="11">
        <f t="shared" si="2"/>
        <v>0</v>
      </c>
    </row>
    <row r="151" spans="2:7" s="2" customFormat="1" ht="15.75" outlineLevel="2" thickBot="1" x14ac:dyDescent="0.3">
      <c r="B151" s="7" t="s">
        <v>197</v>
      </c>
      <c r="C151" s="8">
        <v>900034608</v>
      </c>
      <c r="D151" s="9" t="s">
        <v>166</v>
      </c>
      <c r="E151" s="10">
        <v>370807793</v>
      </c>
      <c r="F151" s="10">
        <v>423282537</v>
      </c>
      <c r="G151" s="11">
        <f t="shared" si="2"/>
        <v>52474744</v>
      </c>
    </row>
    <row r="152" spans="2:7" s="2" customFormat="1" ht="15.75" outlineLevel="1" thickBot="1" x14ac:dyDescent="0.3">
      <c r="B152" s="36" t="s">
        <v>209</v>
      </c>
      <c r="C152" s="105"/>
      <c r="D152" s="105"/>
      <c r="E152" s="32">
        <f>SUBTOTAL(9,E97:E151)</f>
        <v>7213150496.9699993</v>
      </c>
      <c r="F152" s="32">
        <f>SUBTOTAL(9,F97:F151)</f>
        <v>7149632996.4699993</v>
      </c>
      <c r="G152" s="33">
        <f>SUBTOTAL(9,G97:G151)</f>
        <v>-63517500.5</v>
      </c>
    </row>
    <row r="153" spans="2:7" s="2" customFormat="1" outlineLevel="2" x14ac:dyDescent="0.25">
      <c r="B153" s="7" t="s">
        <v>198</v>
      </c>
      <c r="C153" s="8">
        <v>800037166</v>
      </c>
      <c r="D153" s="9" t="s">
        <v>191</v>
      </c>
      <c r="E153" s="10">
        <v>20955</v>
      </c>
      <c r="F153" s="10">
        <v>20955</v>
      </c>
      <c r="G153" s="11">
        <f t="shared" si="2"/>
        <v>0</v>
      </c>
    </row>
    <row r="154" spans="2:7" s="2" customFormat="1" outlineLevel="2" x14ac:dyDescent="0.25">
      <c r="B154" s="7" t="s">
        <v>198</v>
      </c>
      <c r="C154" s="8">
        <v>800044113</v>
      </c>
      <c r="D154" s="9" t="s">
        <v>224</v>
      </c>
      <c r="E154" s="10">
        <v>2465810</v>
      </c>
      <c r="F154" s="10">
        <v>2368296</v>
      </c>
      <c r="G154" s="11">
        <f t="shared" si="2"/>
        <v>-97514</v>
      </c>
    </row>
    <row r="155" spans="2:7" s="2" customFormat="1" outlineLevel="2" x14ac:dyDescent="0.25">
      <c r="B155" s="7" t="s">
        <v>198</v>
      </c>
      <c r="C155" s="8">
        <v>800079035</v>
      </c>
      <c r="D155" s="9" t="s">
        <v>225</v>
      </c>
      <c r="E155" s="10">
        <v>56451</v>
      </c>
      <c r="F155" s="10">
        <v>56451</v>
      </c>
      <c r="G155" s="11">
        <f t="shared" si="2"/>
        <v>0</v>
      </c>
    </row>
    <row r="156" spans="2:7" s="2" customFormat="1" outlineLevel="2" x14ac:dyDescent="0.25">
      <c r="B156" s="7" t="s">
        <v>198</v>
      </c>
      <c r="C156" s="8">
        <v>800095466</v>
      </c>
      <c r="D156" s="9" t="s">
        <v>192</v>
      </c>
      <c r="E156" s="10">
        <v>51300</v>
      </c>
      <c r="F156" s="10">
        <v>51300</v>
      </c>
      <c r="G156" s="11">
        <f t="shared" si="2"/>
        <v>0</v>
      </c>
    </row>
    <row r="157" spans="2:7" s="2" customFormat="1" outlineLevel="2" x14ac:dyDescent="0.25">
      <c r="B157" s="7" t="s">
        <v>198</v>
      </c>
      <c r="C157" s="8">
        <v>800096595</v>
      </c>
      <c r="D157" s="9" t="s">
        <v>183</v>
      </c>
      <c r="E157" s="10">
        <v>77900</v>
      </c>
      <c r="F157" s="10">
        <v>77900</v>
      </c>
      <c r="G157" s="11">
        <f t="shared" si="2"/>
        <v>0</v>
      </c>
    </row>
    <row r="158" spans="2:7" s="2" customFormat="1" outlineLevel="2" x14ac:dyDescent="0.25">
      <c r="B158" s="7" t="s">
        <v>198</v>
      </c>
      <c r="C158" s="8">
        <v>800098195</v>
      </c>
      <c r="D158" s="9" t="s">
        <v>226</v>
      </c>
      <c r="E158" s="10">
        <v>7805324</v>
      </c>
      <c r="F158" s="10">
        <v>7805324</v>
      </c>
      <c r="G158" s="11">
        <f t="shared" si="2"/>
        <v>0</v>
      </c>
    </row>
    <row r="159" spans="2:7" s="2" customFormat="1" outlineLevel="2" x14ac:dyDescent="0.25">
      <c r="B159" s="7" t="s">
        <v>198</v>
      </c>
      <c r="C159" s="8">
        <v>800099310</v>
      </c>
      <c r="D159" s="9" t="s">
        <v>303</v>
      </c>
      <c r="E159" s="10">
        <v>369128</v>
      </c>
      <c r="F159" s="10">
        <v>138000</v>
      </c>
      <c r="G159" s="11">
        <f t="shared" si="2"/>
        <v>-231128</v>
      </c>
    </row>
    <row r="160" spans="2:7" s="2" customFormat="1" outlineLevel="2" x14ac:dyDescent="0.25">
      <c r="B160" s="7" t="s">
        <v>198</v>
      </c>
      <c r="C160" s="8">
        <v>800100053</v>
      </c>
      <c r="D160" s="9" t="s">
        <v>304</v>
      </c>
      <c r="E160" s="10">
        <v>148770</v>
      </c>
      <c r="F160" s="10">
        <v>148770</v>
      </c>
      <c r="G160" s="11">
        <f t="shared" si="2"/>
        <v>0</v>
      </c>
    </row>
    <row r="161" spans="2:7" s="2" customFormat="1" outlineLevel="2" x14ac:dyDescent="0.25">
      <c r="B161" s="7" t="s">
        <v>198</v>
      </c>
      <c r="C161" s="8">
        <v>800100137</v>
      </c>
      <c r="D161" s="9" t="s">
        <v>274</v>
      </c>
      <c r="E161" s="10">
        <v>103347</v>
      </c>
      <c r="F161" s="10">
        <v>103347</v>
      </c>
      <c r="G161" s="11">
        <f t="shared" si="2"/>
        <v>0</v>
      </c>
    </row>
    <row r="162" spans="2:7" s="2" customFormat="1" outlineLevel="2" x14ac:dyDescent="0.25">
      <c r="B162" s="7" t="s">
        <v>198</v>
      </c>
      <c r="C162" s="8">
        <v>800100145</v>
      </c>
      <c r="D162" s="9" t="s">
        <v>305</v>
      </c>
      <c r="E162" s="10">
        <v>90600</v>
      </c>
      <c r="F162" s="10">
        <v>90600</v>
      </c>
      <c r="G162" s="11">
        <f t="shared" si="2"/>
        <v>0</v>
      </c>
    </row>
    <row r="163" spans="2:7" s="2" customFormat="1" outlineLevel="2" x14ac:dyDescent="0.25">
      <c r="B163" s="7" t="s">
        <v>198</v>
      </c>
      <c r="C163" s="8">
        <v>800128428</v>
      </c>
      <c r="D163" s="9" t="s">
        <v>243</v>
      </c>
      <c r="E163" s="10">
        <v>102642</v>
      </c>
      <c r="F163" s="10">
        <v>102642</v>
      </c>
      <c r="G163" s="11">
        <f t="shared" si="2"/>
        <v>0</v>
      </c>
    </row>
    <row r="164" spans="2:7" s="2" customFormat="1" outlineLevel="2" x14ac:dyDescent="0.25">
      <c r="B164" s="7" t="s">
        <v>198</v>
      </c>
      <c r="C164" s="8">
        <v>806001439</v>
      </c>
      <c r="D164" s="9" t="s">
        <v>251</v>
      </c>
      <c r="E164" s="10">
        <v>48700</v>
      </c>
      <c r="F164" s="10">
        <v>48700</v>
      </c>
      <c r="G164" s="11">
        <f t="shared" si="2"/>
        <v>0</v>
      </c>
    </row>
    <row r="165" spans="2:7" s="2" customFormat="1" outlineLevel="2" x14ac:dyDescent="0.25">
      <c r="B165" s="7" t="s">
        <v>198</v>
      </c>
      <c r="C165" s="8">
        <v>890000864</v>
      </c>
      <c r="D165" s="9" t="s">
        <v>172</v>
      </c>
      <c r="E165" s="10">
        <v>91236</v>
      </c>
      <c r="F165" s="10">
        <v>91236</v>
      </c>
      <c r="G165" s="11">
        <f t="shared" si="2"/>
        <v>0</v>
      </c>
    </row>
    <row r="166" spans="2:7" s="2" customFormat="1" outlineLevel="2" x14ac:dyDescent="0.25">
      <c r="B166" s="7" t="s">
        <v>198</v>
      </c>
      <c r="C166" s="8">
        <v>890112371</v>
      </c>
      <c r="D166" s="9" t="s">
        <v>168</v>
      </c>
      <c r="E166" s="10">
        <v>48700</v>
      </c>
      <c r="F166" s="10">
        <v>48700</v>
      </c>
      <c r="G166" s="11">
        <f t="shared" si="2"/>
        <v>0</v>
      </c>
    </row>
    <row r="167" spans="2:7" s="2" customFormat="1" outlineLevel="2" x14ac:dyDescent="0.25">
      <c r="B167" s="7" t="s">
        <v>198</v>
      </c>
      <c r="C167" s="8">
        <v>890201190</v>
      </c>
      <c r="D167" s="9" t="s">
        <v>289</v>
      </c>
      <c r="E167" s="10">
        <v>52929</v>
      </c>
      <c r="F167" s="10">
        <v>52929</v>
      </c>
      <c r="G167" s="11">
        <f t="shared" si="2"/>
        <v>0</v>
      </c>
    </row>
    <row r="168" spans="2:7" s="2" customFormat="1" outlineLevel="2" x14ac:dyDescent="0.25">
      <c r="B168" s="7" t="s">
        <v>198</v>
      </c>
      <c r="C168" s="8">
        <v>890399045</v>
      </c>
      <c r="D168" s="9" t="s">
        <v>270</v>
      </c>
      <c r="E168" s="10">
        <v>9567367</v>
      </c>
      <c r="F168" s="10">
        <v>9567367</v>
      </c>
      <c r="G168" s="11">
        <f t="shared" si="2"/>
        <v>0</v>
      </c>
    </row>
    <row r="169" spans="2:7" s="2" customFormat="1" outlineLevel="2" x14ac:dyDescent="0.25">
      <c r="B169" s="7" t="s">
        <v>198</v>
      </c>
      <c r="C169" s="8">
        <v>890501434</v>
      </c>
      <c r="D169" s="9" t="s">
        <v>108</v>
      </c>
      <c r="E169" s="10">
        <v>12618273</v>
      </c>
      <c r="F169" s="10">
        <v>12618273</v>
      </c>
      <c r="G169" s="11">
        <f t="shared" si="2"/>
        <v>0</v>
      </c>
    </row>
    <row r="170" spans="2:7" s="2" customFormat="1" outlineLevel="2" x14ac:dyDescent="0.25">
      <c r="B170" s="7" t="s">
        <v>198</v>
      </c>
      <c r="C170" s="8">
        <v>890503373</v>
      </c>
      <c r="D170" s="9" t="s">
        <v>271</v>
      </c>
      <c r="E170" s="10">
        <v>55499</v>
      </c>
      <c r="F170" s="10">
        <v>55499</v>
      </c>
      <c r="G170" s="11">
        <f t="shared" si="2"/>
        <v>0</v>
      </c>
    </row>
    <row r="171" spans="2:7" s="2" customFormat="1" outlineLevel="2" x14ac:dyDescent="0.25">
      <c r="B171" s="7" t="s">
        <v>198</v>
      </c>
      <c r="C171" s="8">
        <v>890702038</v>
      </c>
      <c r="D171" s="9" t="s">
        <v>179</v>
      </c>
      <c r="E171" s="10">
        <v>209269</v>
      </c>
      <c r="F171" s="10">
        <v>209269</v>
      </c>
      <c r="G171" s="11">
        <f t="shared" si="2"/>
        <v>0</v>
      </c>
    </row>
    <row r="172" spans="2:7" s="2" customFormat="1" outlineLevel="2" x14ac:dyDescent="0.25">
      <c r="B172" s="7" t="s">
        <v>198</v>
      </c>
      <c r="C172" s="8">
        <v>890905211</v>
      </c>
      <c r="D172" s="9" t="s">
        <v>111</v>
      </c>
      <c r="E172" s="10">
        <v>4180973</v>
      </c>
      <c r="F172" s="10">
        <v>3641774</v>
      </c>
      <c r="G172" s="11">
        <f t="shared" si="2"/>
        <v>-539199</v>
      </c>
    </row>
    <row r="173" spans="2:7" s="2" customFormat="1" outlineLevel="2" x14ac:dyDescent="0.25">
      <c r="B173" s="7" t="s">
        <v>198</v>
      </c>
      <c r="C173" s="8">
        <v>890980095</v>
      </c>
      <c r="D173" s="9" t="s">
        <v>306</v>
      </c>
      <c r="E173" s="10">
        <v>902462</v>
      </c>
      <c r="F173" s="10">
        <v>902462</v>
      </c>
      <c r="G173" s="11">
        <f t="shared" si="2"/>
        <v>0</v>
      </c>
    </row>
    <row r="174" spans="2:7" s="2" customFormat="1" outlineLevel="2" x14ac:dyDescent="0.25">
      <c r="B174" s="7" t="s">
        <v>198</v>
      </c>
      <c r="C174" s="8">
        <v>890980577</v>
      </c>
      <c r="D174" s="9" t="s">
        <v>307</v>
      </c>
      <c r="E174" s="10">
        <v>83000</v>
      </c>
      <c r="F174" s="10">
        <v>0</v>
      </c>
      <c r="G174" s="11">
        <f t="shared" si="2"/>
        <v>-83000</v>
      </c>
    </row>
    <row r="175" spans="2:7" s="2" customFormat="1" outlineLevel="2" x14ac:dyDescent="0.25">
      <c r="B175" s="7" t="s">
        <v>198</v>
      </c>
      <c r="C175" s="8">
        <v>890981107</v>
      </c>
      <c r="D175" s="9" t="s">
        <v>278</v>
      </c>
      <c r="E175" s="10">
        <v>56452</v>
      </c>
      <c r="F175" s="10">
        <v>56452</v>
      </c>
      <c r="G175" s="11">
        <f t="shared" si="2"/>
        <v>0</v>
      </c>
    </row>
    <row r="176" spans="2:7" s="2" customFormat="1" outlineLevel="2" x14ac:dyDescent="0.25">
      <c r="B176" s="7" t="s">
        <v>198</v>
      </c>
      <c r="C176" s="8">
        <v>890983716</v>
      </c>
      <c r="D176" s="9" t="s">
        <v>184</v>
      </c>
      <c r="E176" s="10">
        <v>53593</v>
      </c>
      <c r="F176" s="10">
        <v>2266</v>
      </c>
      <c r="G176" s="11">
        <f t="shared" si="2"/>
        <v>-51327</v>
      </c>
    </row>
    <row r="177" spans="2:7" s="2" customFormat="1" outlineLevel="2" x14ac:dyDescent="0.25">
      <c r="B177" s="7" t="s">
        <v>198</v>
      </c>
      <c r="C177" s="8">
        <v>890983813</v>
      </c>
      <c r="D177" s="9" t="s">
        <v>227</v>
      </c>
      <c r="E177" s="10">
        <v>447753</v>
      </c>
      <c r="F177" s="10">
        <v>0</v>
      </c>
      <c r="G177" s="11">
        <f t="shared" si="2"/>
        <v>-447753</v>
      </c>
    </row>
    <row r="178" spans="2:7" s="2" customFormat="1" outlineLevel="2" x14ac:dyDescent="0.25">
      <c r="B178" s="7" t="s">
        <v>198</v>
      </c>
      <c r="C178" s="8">
        <v>890983873</v>
      </c>
      <c r="D178" s="9" t="s">
        <v>279</v>
      </c>
      <c r="E178" s="10">
        <v>229131</v>
      </c>
      <c r="F178" s="10">
        <v>229131</v>
      </c>
      <c r="G178" s="11">
        <f t="shared" si="2"/>
        <v>0</v>
      </c>
    </row>
    <row r="179" spans="2:7" s="2" customFormat="1" outlineLevel="2" x14ac:dyDescent="0.25">
      <c r="B179" s="7" t="s">
        <v>198</v>
      </c>
      <c r="C179" s="8">
        <v>890983938</v>
      </c>
      <c r="D179" s="9" t="s">
        <v>280</v>
      </c>
      <c r="E179" s="10">
        <v>131386</v>
      </c>
      <c r="F179" s="10">
        <v>131386</v>
      </c>
      <c r="G179" s="11">
        <f t="shared" si="2"/>
        <v>0</v>
      </c>
    </row>
    <row r="180" spans="2:7" s="2" customFormat="1" outlineLevel="2" x14ac:dyDescent="0.25">
      <c r="B180" s="7" t="s">
        <v>198</v>
      </c>
      <c r="C180" s="8">
        <v>891180009</v>
      </c>
      <c r="D180" s="9" t="s">
        <v>173</v>
      </c>
      <c r="E180" s="10">
        <v>740491</v>
      </c>
      <c r="F180" s="10">
        <v>215512</v>
      </c>
      <c r="G180" s="11">
        <f t="shared" si="2"/>
        <v>-524979</v>
      </c>
    </row>
    <row r="181" spans="2:7" s="2" customFormat="1" outlineLevel="2" x14ac:dyDescent="0.25">
      <c r="B181" s="7" t="s">
        <v>198</v>
      </c>
      <c r="C181" s="8">
        <v>891180021</v>
      </c>
      <c r="D181" s="9" t="s">
        <v>174</v>
      </c>
      <c r="E181" s="10">
        <v>164572</v>
      </c>
      <c r="F181" s="10">
        <v>164572</v>
      </c>
      <c r="G181" s="11">
        <f t="shared" si="2"/>
        <v>0</v>
      </c>
    </row>
    <row r="182" spans="2:7" s="2" customFormat="1" outlineLevel="2" x14ac:dyDescent="0.25">
      <c r="B182" s="7" t="s">
        <v>198</v>
      </c>
      <c r="C182" s="8">
        <v>891180022</v>
      </c>
      <c r="D182" s="9" t="s">
        <v>262</v>
      </c>
      <c r="E182" s="10">
        <v>38100</v>
      </c>
      <c r="F182" s="10">
        <v>38100</v>
      </c>
      <c r="G182" s="11">
        <f t="shared" si="2"/>
        <v>0</v>
      </c>
    </row>
    <row r="183" spans="2:7" s="2" customFormat="1" outlineLevel="2" x14ac:dyDescent="0.25">
      <c r="B183" s="7" t="s">
        <v>198</v>
      </c>
      <c r="C183" s="8">
        <v>891180028</v>
      </c>
      <c r="D183" s="9" t="s">
        <v>252</v>
      </c>
      <c r="E183" s="10">
        <v>51300</v>
      </c>
      <c r="F183" s="10">
        <v>51300</v>
      </c>
      <c r="G183" s="11">
        <f t="shared" si="2"/>
        <v>0</v>
      </c>
    </row>
    <row r="184" spans="2:7" s="2" customFormat="1" outlineLevel="2" x14ac:dyDescent="0.25">
      <c r="B184" s="7" t="s">
        <v>198</v>
      </c>
      <c r="C184" s="8">
        <v>891180069</v>
      </c>
      <c r="D184" s="9" t="s">
        <v>176</v>
      </c>
      <c r="E184" s="10">
        <v>6183407</v>
      </c>
      <c r="F184" s="10">
        <v>5772039</v>
      </c>
      <c r="G184" s="11">
        <f t="shared" si="2"/>
        <v>-411368</v>
      </c>
    </row>
    <row r="185" spans="2:7" s="2" customFormat="1" outlineLevel="2" x14ac:dyDescent="0.25">
      <c r="B185" s="7" t="s">
        <v>198</v>
      </c>
      <c r="C185" s="8">
        <v>891180076</v>
      </c>
      <c r="D185" s="9" t="s">
        <v>263</v>
      </c>
      <c r="E185" s="10">
        <v>51680</v>
      </c>
      <c r="F185" s="10">
        <v>51680</v>
      </c>
      <c r="G185" s="11">
        <f t="shared" si="2"/>
        <v>0</v>
      </c>
    </row>
    <row r="186" spans="2:7" s="2" customFormat="1" outlineLevel="2" x14ac:dyDescent="0.25">
      <c r="B186" s="7" t="s">
        <v>198</v>
      </c>
      <c r="C186" s="8">
        <v>891180155</v>
      </c>
      <c r="D186" s="9" t="s">
        <v>264</v>
      </c>
      <c r="E186" s="10">
        <v>149679</v>
      </c>
      <c r="F186" s="10">
        <v>0</v>
      </c>
      <c r="G186" s="11">
        <f t="shared" si="2"/>
        <v>-149679</v>
      </c>
    </row>
    <row r="187" spans="2:7" s="2" customFormat="1" outlineLevel="2" x14ac:dyDescent="0.25">
      <c r="B187" s="7" t="s">
        <v>198</v>
      </c>
      <c r="C187" s="8">
        <v>891180176</v>
      </c>
      <c r="D187" s="9" t="s">
        <v>265</v>
      </c>
      <c r="E187" s="10">
        <v>98705</v>
      </c>
      <c r="F187" s="10">
        <v>98705</v>
      </c>
      <c r="G187" s="11">
        <f t="shared" si="2"/>
        <v>0</v>
      </c>
    </row>
    <row r="188" spans="2:7" s="2" customFormat="1" outlineLevel="2" x14ac:dyDescent="0.25">
      <c r="B188" s="7" t="s">
        <v>198</v>
      </c>
      <c r="C188" s="8">
        <v>891180177</v>
      </c>
      <c r="D188" s="9" t="s">
        <v>235</v>
      </c>
      <c r="E188" s="10">
        <v>57700</v>
      </c>
      <c r="F188" s="10">
        <v>57700</v>
      </c>
      <c r="G188" s="11">
        <f t="shared" si="2"/>
        <v>0</v>
      </c>
    </row>
    <row r="189" spans="2:7" s="2" customFormat="1" outlineLevel="2" x14ac:dyDescent="0.25">
      <c r="B189" s="7" t="s">
        <v>198</v>
      </c>
      <c r="C189" s="8">
        <v>891180182</v>
      </c>
      <c r="D189" s="9" t="s">
        <v>244</v>
      </c>
      <c r="E189" s="10">
        <v>48735</v>
      </c>
      <c r="F189" s="10">
        <v>48735</v>
      </c>
      <c r="G189" s="11">
        <f t="shared" si="2"/>
        <v>0</v>
      </c>
    </row>
    <row r="190" spans="2:7" s="2" customFormat="1" outlineLevel="2" x14ac:dyDescent="0.25">
      <c r="B190" s="7" t="s">
        <v>198</v>
      </c>
      <c r="C190" s="8">
        <v>891480030</v>
      </c>
      <c r="D190" s="9" t="s">
        <v>308</v>
      </c>
      <c r="E190" s="10">
        <v>409608</v>
      </c>
      <c r="F190" s="10">
        <v>78100</v>
      </c>
      <c r="G190" s="11">
        <f t="shared" si="2"/>
        <v>-331508</v>
      </c>
    </row>
    <row r="191" spans="2:7" s="2" customFormat="1" outlineLevel="2" x14ac:dyDescent="0.25">
      <c r="B191" s="7" t="s">
        <v>198</v>
      </c>
      <c r="C191" s="8">
        <v>892099243</v>
      </c>
      <c r="D191" s="9" t="s">
        <v>257</v>
      </c>
      <c r="E191" s="10">
        <v>54400</v>
      </c>
      <c r="F191" s="10">
        <v>0</v>
      </c>
      <c r="G191" s="11">
        <f t="shared" si="2"/>
        <v>-54400</v>
      </c>
    </row>
    <row r="192" spans="2:7" s="2" customFormat="1" ht="15.75" outlineLevel="2" thickBot="1" x14ac:dyDescent="0.3">
      <c r="B192" s="7" t="s">
        <v>198</v>
      </c>
      <c r="C192" s="8">
        <v>892099325</v>
      </c>
      <c r="D192" s="9" t="s">
        <v>229</v>
      </c>
      <c r="E192" s="10">
        <v>108597</v>
      </c>
      <c r="F192" s="10">
        <v>108597</v>
      </c>
      <c r="G192" s="11">
        <f t="shared" si="2"/>
        <v>0</v>
      </c>
    </row>
    <row r="193" spans="2:7" s="2" customFormat="1" ht="15.75" outlineLevel="1" thickBot="1" x14ac:dyDescent="0.3">
      <c r="B193" s="36" t="s">
        <v>210</v>
      </c>
      <c r="C193" s="105"/>
      <c r="D193" s="105"/>
      <c r="E193" s="32">
        <f>SUBTOTAL(9,E153:E192)</f>
        <v>48225924</v>
      </c>
      <c r="F193" s="32">
        <f>SUBTOTAL(9,F153:F192)</f>
        <v>45304069</v>
      </c>
      <c r="G193" s="33">
        <f>SUBTOTAL(9,G153:G192)</f>
        <v>-2921855</v>
      </c>
    </row>
    <row r="194" spans="2:7" s="2" customFormat="1" ht="15.75" outlineLevel="2" thickBot="1" x14ac:dyDescent="0.3">
      <c r="B194" s="7" t="s">
        <v>26</v>
      </c>
      <c r="C194" s="8">
        <v>800246953</v>
      </c>
      <c r="D194" s="9" t="s">
        <v>190</v>
      </c>
      <c r="E194" s="10">
        <v>1036515005.99</v>
      </c>
      <c r="F194" s="10">
        <v>1032978827</v>
      </c>
      <c r="G194" s="11">
        <f t="shared" si="2"/>
        <v>-3536178.9900000095</v>
      </c>
    </row>
    <row r="195" spans="2:7" s="2" customFormat="1" ht="15.75" outlineLevel="1" thickBot="1" x14ac:dyDescent="0.3">
      <c r="B195" s="36" t="s">
        <v>211</v>
      </c>
      <c r="C195" s="105"/>
      <c r="D195" s="105"/>
      <c r="E195" s="32">
        <f>SUBTOTAL(9,E194:E194)</f>
        <v>1036515005.99</v>
      </c>
      <c r="F195" s="32">
        <f>SUBTOTAL(9,F194:F194)</f>
        <v>1032978827</v>
      </c>
      <c r="G195" s="33">
        <f>SUBTOTAL(9,G194:G194)</f>
        <v>-3536178.9900000095</v>
      </c>
    </row>
    <row r="196" spans="2:7" s="2" customFormat="1" ht="15.75" outlineLevel="2" thickBot="1" x14ac:dyDescent="0.3">
      <c r="B196" s="7" t="s">
        <v>27</v>
      </c>
      <c r="C196" s="8">
        <v>800246953</v>
      </c>
      <c r="D196" s="9" t="s">
        <v>190</v>
      </c>
      <c r="E196" s="10">
        <v>720333336</v>
      </c>
      <c r="F196" s="10">
        <v>714920136</v>
      </c>
      <c r="G196" s="11">
        <f t="shared" si="2"/>
        <v>-5413200</v>
      </c>
    </row>
    <row r="197" spans="2:7" s="2" customFormat="1" ht="15.75" outlineLevel="1" thickBot="1" x14ac:dyDescent="0.3">
      <c r="B197" s="36" t="s">
        <v>212</v>
      </c>
      <c r="C197" s="105"/>
      <c r="D197" s="105"/>
      <c r="E197" s="32">
        <f>SUBTOTAL(9,E196:E196)</f>
        <v>720333336</v>
      </c>
      <c r="F197" s="32">
        <f>SUBTOTAL(9,F196:F196)</f>
        <v>714920136</v>
      </c>
      <c r="G197" s="33">
        <f>SUBTOTAL(9,G196:G196)</f>
        <v>-5413200</v>
      </c>
    </row>
    <row r="198" spans="2:7" s="2" customFormat="1" ht="15.75" outlineLevel="2" thickBot="1" x14ac:dyDescent="0.3">
      <c r="B198" s="7" t="s">
        <v>28</v>
      </c>
      <c r="C198" s="8">
        <v>800246953</v>
      </c>
      <c r="D198" s="9" t="s">
        <v>190</v>
      </c>
      <c r="E198" s="10">
        <v>127451020</v>
      </c>
      <c r="F198" s="10">
        <v>617553163</v>
      </c>
      <c r="G198" s="11">
        <f t="shared" si="2"/>
        <v>490102143</v>
      </c>
    </row>
    <row r="199" spans="2:7" s="2" customFormat="1" ht="15.75" outlineLevel="1" thickBot="1" x14ac:dyDescent="0.3">
      <c r="B199" s="36" t="s">
        <v>213</v>
      </c>
      <c r="C199" s="105"/>
      <c r="D199" s="105"/>
      <c r="E199" s="32">
        <f>SUBTOTAL(9,E198:E198)</f>
        <v>127451020</v>
      </c>
      <c r="F199" s="32">
        <f>SUBTOTAL(9,F198:F198)</f>
        <v>617553163</v>
      </c>
      <c r="G199" s="33">
        <f>SUBTOTAL(9,G198:G198)</f>
        <v>490102143</v>
      </c>
    </row>
    <row r="200" spans="2:7" s="2" customFormat="1" ht="15.75" outlineLevel="2" thickBot="1" x14ac:dyDescent="0.3">
      <c r="B200" s="7" t="s">
        <v>29</v>
      </c>
      <c r="C200" s="8">
        <v>800246953</v>
      </c>
      <c r="D200" s="9" t="s">
        <v>190</v>
      </c>
      <c r="E200" s="10">
        <v>32256053371.150002</v>
      </c>
      <c r="F200" s="10">
        <v>34071889380.850002</v>
      </c>
      <c r="G200" s="11">
        <f t="shared" ref="G200:G257" si="3">+F200-E200</f>
        <v>1815836009.7000008</v>
      </c>
    </row>
    <row r="201" spans="2:7" s="2" customFormat="1" ht="15.75" outlineLevel="1" thickBot="1" x14ac:dyDescent="0.3">
      <c r="B201" s="36" t="s">
        <v>214</v>
      </c>
      <c r="C201" s="105"/>
      <c r="D201" s="105"/>
      <c r="E201" s="32">
        <f>SUBTOTAL(9,E200:E200)</f>
        <v>32256053371.150002</v>
      </c>
      <c r="F201" s="32">
        <f>SUBTOTAL(9,F200:F200)</f>
        <v>34071889380.850002</v>
      </c>
      <c r="G201" s="33">
        <f>SUBTOTAL(9,G200:G200)</f>
        <v>1815836009.7000008</v>
      </c>
    </row>
    <row r="202" spans="2:7" s="2" customFormat="1" outlineLevel="2" x14ac:dyDescent="0.25">
      <c r="B202" s="7" t="s">
        <v>30</v>
      </c>
      <c r="C202" s="8">
        <v>800006150</v>
      </c>
      <c r="D202" s="9" t="s">
        <v>127</v>
      </c>
      <c r="E202" s="10">
        <v>59719.5</v>
      </c>
      <c r="F202" s="10">
        <v>23651</v>
      </c>
      <c r="G202" s="11">
        <f t="shared" si="3"/>
        <v>-36068.5</v>
      </c>
    </row>
    <row r="203" spans="2:7" s="2" customFormat="1" outlineLevel="2" x14ac:dyDescent="0.25">
      <c r="B203" s="7" t="s">
        <v>30</v>
      </c>
      <c r="C203" s="8">
        <v>800053550</v>
      </c>
      <c r="D203" s="9" t="s">
        <v>272</v>
      </c>
      <c r="E203" s="10">
        <v>2690200</v>
      </c>
      <c r="F203" s="10">
        <v>2210600</v>
      </c>
      <c r="G203" s="11">
        <f t="shared" si="3"/>
        <v>-479600</v>
      </c>
    </row>
    <row r="204" spans="2:7" s="2" customFormat="1" outlineLevel="2" x14ac:dyDescent="0.25">
      <c r="B204" s="7" t="s">
        <v>30</v>
      </c>
      <c r="C204" s="8">
        <v>800106339</v>
      </c>
      <c r="D204" s="9" t="s">
        <v>337</v>
      </c>
      <c r="E204" s="10">
        <v>80800</v>
      </c>
      <c r="F204" s="10">
        <v>0</v>
      </c>
      <c r="G204" s="11">
        <f t="shared" si="3"/>
        <v>-80800</v>
      </c>
    </row>
    <row r="205" spans="2:7" s="2" customFormat="1" outlineLevel="2" x14ac:dyDescent="0.25">
      <c r="B205" s="7" t="s">
        <v>30</v>
      </c>
      <c r="C205" s="8">
        <v>800149384</v>
      </c>
      <c r="D205" s="9" t="s">
        <v>201</v>
      </c>
      <c r="E205" s="10">
        <v>5875065</v>
      </c>
      <c r="F205" s="10">
        <v>2402600</v>
      </c>
      <c r="G205" s="11">
        <f t="shared" si="3"/>
        <v>-3472465</v>
      </c>
    </row>
    <row r="206" spans="2:7" s="2" customFormat="1" outlineLevel="2" x14ac:dyDescent="0.25">
      <c r="B206" s="7" t="s">
        <v>30</v>
      </c>
      <c r="C206" s="8">
        <v>800162035</v>
      </c>
      <c r="D206" s="9" t="s">
        <v>129</v>
      </c>
      <c r="E206" s="10">
        <v>32046977</v>
      </c>
      <c r="F206" s="10">
        <v>37248623</v>
      </c>
      <c r="G206" s="11">
        <f t="shared" si="3"/>
        <v>5201646</v>
      </c>
    </row>
    <row r="207" spans="2:7" s="2" customFormat="1" outlineLevel="2" x14ac:dyDescent="0.25">
      <c r="B207" s="7" t="s">
        <v>30</v>
      </c>
      <c r="C207" s="8">
        <v>800188271</v>
      </c>
      <c r="D207" s="9" t="s">
        <v>233</v>
      </c>
      <c r="E207" s="10">
        <v>153579</v>
      </c>
      <c r="F207" s="10">
        <v>0</v>
      </c>
      <c r="G207" s="11">
        <f t="shared" si="3"/>
        <v>-153579</v>
      </c>
    </row>
    <row r="208" spans="2:7" s="2" customFormat="1" outlineLevel="2" x14ac:dyDescent="0.25">
      <c r="B208" s="7" t="s">
        <v>30</v>
      </c>
      <c r="C208" s="8">
        <v>800250634</v>
      </c>
      <c r="D208" s="9" t="s">
        <v>309</v>
      </c>
      <c r="E208" s="10">
        <v>425300</v>
      </c>
      <c r="F208" s="10">
        <v>3428287</v>
      </c>
      <c r="G208" s="11">
        <f t="shared" si="3"/>
        <v>3002987</v>
      </c>
    </row>
    <row r="209" spans="2:7" s="2" customFormat="1" outlineLevel="2" x14ac:dyDescent="0.25">
      <c r="B209" s="7" t="s">
        <v>30</v>
      </c>
      <c r="C209" s="8">
        <v>813005431</v>
      </c>
      <c r="D209" s="9" t="s">
        <v>130</v>
      </c>
      <c r="E209" s="10">
        <v>26070131.09</v>
      </c>
      <c r="F209" s="10">
        <v>43556949.649999999</v>
      </c>
      <c r="G209" s="11">
        <f t="shared" si="3"/>
        <v>17486818.559999999</v>
      </c>
    </row>
    <row r="210" spans="2:7" s="2" customFormat="1" outlineLevel="2" x14ac:dyDescent="0.25">
      <c r="B210" s="7" t="s">
        <v>30</v>
      </c>
      <c r="C210" s="8">
        <v>830023202</v>
      </c>
      <c r="D210" s="9" t="s">
        <v>131</v>
      </c>
      <c r="E210" s="10">
        <v>1228709.5</v>
      </c>
      <c r="F210" s="10">
        <v>5540812</v>
      </c>
      <c r="G210" s="11">
        <f t="shared" si="3"/>
        <v>4312102.5</v>
      </c>
    </row>
    <row r="211" spans="2:7" s="2" customFormat="1" outlineLevel="2" x14ac:dyDescent="0.25">
      <c r="B211" s="7" t="s">
        <v>30</v>
      </c>
      <c r="C211" s="8">
        <v>830028288</v>
      </c>
      <c r="D211" s="9" t="s">
        <v>132</v>
      </c>
      <c r="E211" s="10">
        <v>5435553</v>
      </c>
      <c r="F211" s="10">
        <v>5435553</v>
      </c>
      <c r="G211" s="11">
        <f t="shared" si="3"/>
        <v>0</v>
      </c>
    </row>
    <row r="212" spans="2:7" s="2" customFormat="1" outlineLevel="2" x14ac:dyDescent="0.25">
      <c r="B212" s="7" t="s">
        <v>30</v>
      </c>
      <c r="C212" s="8">
        <v>830067597</v>
      </c>
      <c r="D212" s="9" t="s">
        <v>245</v>
      </c>
      <c r="E212" s="10">
        <v>129428</v>
      </c>
      <c r="F212" s="10">
        <v>0</v>
      </c>
      <c r="G212" s="11">
        <f t="shared" si="3"/>
        <v>-129428</v>
      </c>
    </row>
    <row r="213" spans="2:7" s="2" customFormat="1" outlineLevel="2" x14ac:dyDescent="0.25">
      <c r="B213" s="7" t="s">
        <v>30</v>
      </c>
      <c r="C213" s="8">
        <v>830120157</v>
      </c>
      <c r="D213" s="9" t="s">
        <v>273</v>
      </c>
      <c r="E213" s="10">
        <v>0</v>
      </c>
      <c r="F213" s="10">
        <v>3832200</v>
      </c>
      <c r="G213" s="11">
        <f t="shared" si="3"/>
        <v>3832200</v>
      </c>
    </row>
    <row r="214" spans="2:7" s="2" customFormat="1" outlineLevel="2" x14ac:dyDescent="0.25">
      <c r="B214" s="7" t="s">
        <v>30</v>
      </c>
      <c r="C214" s="8">
        <v>860015536</v>
      </c>
      <c r="D214" s="9" t="s">
        <v>281</v>
      </c>
      <c r="E214" s="10">
        <v>4789121</v>
      </c>
      <c r="F214" s="10">
        <v>1602300</v>
      </c>
      <c r="G214" s="11">
        <f t="shared" ref="G214" si="4">+F214-E214</f>
        <v>-3186821</v>
      </c>
    </row>
    <row r="215" spans="2:7" s="2" customFormat="1" outlineLevel="2" x14ac:dyDescent="0.25">
      <c r="B215" s="7" t="s">
        <v>30</v>
      </c>
      <c r="C215" s="8">
        <v>860035992</v>
      </c>
      <c r="D215" s="9" t="s">
        <v>194</v>
      </c>
      <c r="E215" s="10">
        <v>0</v>
      </c>
      <c r="F215" s="10">
        <v>4330379</v>
      </c>
      <c r="G215" s="11">
        <f t="shared" si="3"/>
        <v>4330379</v>
      </c>
    </row>
    <row r="216" spans="2:7" s="2" customFormat="1" outlineLevel="2" x14ac:dyDescent="0.25">
      <c r="B216" s="7" t="s">
        <v>30</v>
      </c>
      <c r="C216" s="8">
        <v>860037950</v>
      </c>
      <c r="D216" s="9" t="s">
        <v>234</v>
      </c>
      <c r="E216" s="10">
        <v>3368315</v>
      </c>
      <c r="F216" s="10">
        <v>4970615</v>
      </c>
      <c r="G216" s="11">
        <f t="shared" si="3"/>
        <v>1602300</v>
      </c>
    </row>
    <row r="217" spans="2:7" s="2" customFormat="1" outlineLevel="2" x14ac:dyDescent="0.25">
      <c r="B217" s="7" t="s">
        <v>30</v>
      </c>
      <c r="C217" s="8">
        <v>860066191</v>
      </c>
      <c r="D217" s="9" t="s">
        <v>133</v>
      </c>
      <c r="E217" s="10">
        <v>11939850</v>
      </c>
      <c r="F217" s="10">
        <v>0</v>
      </c>
      <c r="G217" s="11">
        <f t="shared" si="3"/>
        <v>-11939850</v>
      </c>
    </row>
    <row r="218" spans="2:7" s="2" customFormat="1" outlineLevel="2" x14ac:dyDescent="0.25">
      <c r="B218" s="7" t="s">
        <v>30</v>
      </c>
      <c r="C218" s="8">
        <v>890102768</v>
      </c>
      <c r="D218" s="9" t="s">
        <v>236</v>
      </c>
      <c r="E218" s="10">
        <v>0</v>
      </c>
      <c r="F218" s="10">
        <v>151047</v>
      </c>
      <c r="G218" s="11">
        <f t="shared" si="3"/>
        <v>151047</v>
      </c>
    </row>
    <row r="219" spans="2:7" s="2" customFormat="1" outlineLevel="2" x14ac:dyDescent="0.25">
      <c r="B219" s="7" t="s">
        <v>30</v>
      </c>
      <c r="C219" s="8">
        <v>890205361</v>
      </c>
      <c r="D219" s="9" t="s">
        <v>76</v>
      </c>
      <c r="E219" s="10">
        <v>51300</v>
      </c>
      <c r="F219" s="10">
        <v>51300</v>
      </c>
      <c r="G219" s="11">
        <f t="shared" si="3"/>
        <v>0</v>
      </c>
    </row>
    <row r="220" spans="2:7" s="2" customFormat="1" outlineLevel="2" x14ac:dyDescent="0.25">
      <c r="B220" s="7" t="s">
        <v>30</v>
      </c>
      <c r="C220" s="8">
        <v>891180084</v>
      </c>
      <c r="D220" s="9" t="s">
        <v>127</v>
      </c>
      <c r="E220" s="10">
        <v>1045113</v>
      </c>
      <c r="F220" s="10">
        <v>1045113</v>
      </c>
      <c r="G220" s="11">
        <f t="shared" si="3"/>
        <v>0</v>
      </c>
    </row>
    <row r="221" spans="2:7" s="2" customFormat="1" outlineLevel="2" x14ac:dyDescent="0.25">
      <c r="B221" s="7" t="s">
        <v>30</v>
      </c>
      <c r="C221" s="8">
        <v>900033371</v>
      </c>
      <c r="D221" s="9" t="s">
        <v>170</v>
      </c>
      <c r="E221" s="10">
        <v>0</v>
      </c>
      <c r="F221" s="10">
        <v>4448565</v>
      </c>
      <c r="G221" s="11">
        <f t="shared" si="3"/>
        <v>4448565</v>
      </c>
    </row>
    <row r="222" spans="2:7" s="2" customFormat="1" outlineLevel="2" x14ac:dyDescent="0.25">
      <c r="B222" s="7" t="s">
        <v>30</v>
      </c>
      <c r="C222" s="8">
        <v>900256090</v>
      </c>
      <c r="D222" s="9" t="s">
        <v>83</v>
      </c>
      <c r="E222" s="10">
        <v>3538600</v>
      </c>
      <c r="F222" s="10">
        <v>3538600</v>
      </c>
      <c r="G222" s="11">
        <f t="shared" si="3"/>
        <v>0</v>
      </c>
    </row>
    <row r="223" spans="2:7" s="2" customFormat="1" outlineLevel="2" x14ac:dyDescent="0.25">
      <c r="B223" s="7" t="s">
        <v>30</v>
      </c>
      <c r="C223" s="8">
        <v>900357414</v>
      </c>
      <c r="D223" s="9" t="s">
        <v>134</v>
      </c>
      <c r="E223" s="10">
        <v>51300</v>
      </c>
      <c r="F223" s="10">
        <v>3757220</v>
      </c>
      <c r="G223" s="11">
        <f t="shared" si="3"/>
        <v>3705920</v>
      </c>
    </row>
    <row r="224" spans="2:7" s="2" customFormat="1" outlineLevel="2" x14ac:dyDescent="0.25">
      <c r="B224" s="7" t="s">
        <v>30</v>
      </c>
      <c r="C224" s="8">
        <v>901093846</v>
      </c>
      <c r="D224" s="9" t="s">
        <v>165</v>
      </c>
      <c r="E224" s="10">
        <v>1380</v>
      </c>
      <c r="F224" s="10">
        <v>0</v>
      </c>
      <c r="G224" s="11">
        <f t="shared" si="3"/>
        <v>-1380</v>
      </c>
    </row>
    <row r="225" spans="2:7" s="2" customFormat="1" outlineLevel="2" x14ac:dyDescent="0.25">
      <c r="B225" s="7" t="s">
        <v>30</v>
      </c>
      <c r="C225" s="8">
        <v>901126913</v>
      </c>
      <c r="D225" s="9" t="s">
        <v>253</v>
      </c>
      <c r="E225" s="10">
        <v>1822554</v>
      </c>
      <c r="F225" s="10">
        <v>1519754</v>
      </c>
      <c r="G225" s="11">
        <f t="shared" si="3"/>
        <v>-302800</v>
      </c>
    </row>
    <row r="226" spans="2:7" s="2" customFormat="1" outlineLevel="2" x14ac:dyDescent="0.25">
      <c r="B226" s="7" t="s">
        <v>30</v>
      </c>
      <c r="C226" s="8">
        <v>901127065</v>
      </c>
      <c r="D226" s="9" t="s">
        <v>232</v>
      </c>
      <c r="E226" s="10">
        <v>9914665</v>
      </c>
      <c r="F226" s="10">
        <v>9980365</v>
      </c>
      <c r="G226" s="11">
        <f t="shared" si="3"/>
        <v>65700</v>
      </c>
    </row>
    <row r="227" spans="2:7" s="2" customFormat="1" outlineLevel="2" x14ac:dyDescent="0.25">
      <c r="B227" s="7" t="s">
        <v>30</v>
      </c>
      <c r="C227" s="8">
        <v>901127521</v>
      </c>
      <c r="D227" s="9" t="s">
        <v>135</v>
      </c>
      <c r="E227" s="10">
        <v>82853083.5</v>
      </c>
      <c r="F227" s="10">
        <v>33234369.75</v>
      </c>
      <c r="G227" s="11">
        <f t="shared" si="3"/>
        <v>-49618713.75</v>
      </c>
    </row>
    <row r="228" spans="2:7" s="2" customFormat="1" outlineLevel="2" x14ac:dyDescent="0.25">
      <c r="B228" s="7" t="s">
        <v>30</v>
      </c>
      <c r="C228" s="8">
        <v>901153056</v>
      </c>
      <c r="D228" s="9" t="s">
        <v>254</v>
      </c>
      <c r="E228" s="10">
        <v>6546379</v>
      </c>
      <c r="F228" s="10">
        <v>2213171</v>
      </c>
      <c r="G228" s="11">
        <f t="shared" si="3"/>
        <v>-4333208</v>
      </c>
    </row>
    <row r="229" spans="2:7" s="2" customFormat="1" ht="15.75" outlineLevel="2" thickBot="1" x14ac:dyDescent="0.3">
      <c r="B229" s="7" t="s">
        <v>30</v>
      </c>
      <c r="C229" s="8">
        <v>901153500</v>
      </c>
      <c r="D229" s="9" t="s">
        <v>261</v>
      </c>
      <c r="E229" s="10">
        <v>0</v>
      </c>
      <c r="F229" s="10">
        <v>156100</v>
      </c>
      <c r="G229" s="11">
        <f t="shared" si="3"/>
        <v>156100</v>
      </c>
    </row>
    <row r="230" spans="2:7" s="2" customFormat="1" ht="15.75" outlineLevel="1" thickBot="1" x14ac:dyDescent="0.3">
      <c r="B230" s="36" t="s">
        <v>215</v>
      </c>
      <c r="C230" s="105"/>
      <c r="D230" s="105"/>
      <c r="E230" s="32">
        <f>SUBTOTAL(9,E202:E229)</f>
        <v>200117122.59</v>
      </c>
      <c r="F230" s="32">
        <f>SUBTOTAL(9,F202:F229)</f>
        <v>174678174.40000001</v>
      </c>
      <c r="G230" s="33">
        <f>SUBTOTAL(9,G202:G229)</f>
        <v>-25438948.190000001</v>
      </c>
    </row>
    <row r="231" spans="2:7" s="2" customFormat="1" outlineLevel="2" x14ac:dyDescent="0.25">
      <c r="B231" s="7" t="s">
        <v>31</v>
      </c>
      <c r="C231" s="8">
        <v>800058016</v>
      </c>
      <c r="D231" s="9" t="s">
        <v>196</v>
      </c>
      <c r="E231" s="10">
        <v>567642</v>
      </c>
      <c r="F231" s="10">
        <v>0</v>
      </c>
      <c r="G231" s="11">
        <f t="shared" si="3"/>
        <v>-567642</v>
      </c>
    </row>
    <row r="232" spans="2:7" s="2" customFormat="1" outlineLevel="2" x14ac:dyDescent="0.25">
      <c r="B232" s="7" t="s">
        <v>31</v>
      </c>
      <c r="C232" s="8">
        <v>800196433</v>
      </c>
      <c r="D232" s="9" t="s">
        <v>136</v>
      </c>
      <c r="E232" s="10">
        <v>45865384</v>
      </c>
      <c r="F232" s="10">
        <v>0</v>
      </c>
      <c r="G232" s="11">
        <f t="shared" si="3"/>
        <v>-45865384</v>
      </c>
    </row>
    <row r="233" spans="2:7" s="2" customFormat="1" outlineLevel="2" x14ac:dyDescent="0.25">
      <c r="B233" s="7" t="s">
        <v>31</v>
      </c>
      <c r="C233" s="8">
        <v>800196939</v>
      </c>
      <c r="D233" s="9" t="s">
        <v>137</v>
      </c>
      <c r="E233" s="10">
        <v>10846773</v>
      </c>
      <c r="F233" s="10">
        <v>0</v>
      </c>
      <c r="G233" s="11">
        <f t="shared" si="3"/>
        <v>-10846773</v>
      </c>
    </row>
    <row r="234" spans="2:7" s="2" customFormat="1" outlineLevel="2" x14ac:dyDescent="0.25">
      <c r="B234" s="7" t="s">
        <v>31</v>
      </c>
      <c r="C234" s="8">
        <v>800197177</v>
      </c>
      <c r="D234" s="9" t="s">
        <v>138</v>
      </c>
      <c r="E234" s="10">
        <v>714236036</v>
      </c>
      <c r="F234" s="10">
        <v>714236036</v>
      </c>
      <c r="G234" s="11">
        <f t="shared" si="3"/>
        <v>0</v>
      </c>
    </row>
    <row r="235" spans="2:7" s="2" customFormat="1" outlineLevel="2" x14ac:dyDescent="0.25">
      <c r="B235" s="7" t="s">
        <v>31</v>
      </c>
      <c r="C235" s="8">
        <v>800198428</v>
      </c>
      <c r="D235" s="9" t="s">
        <v>139</v>
      </c>
      <c r="E235" s="10">
        <v>13108100</v>
      </c>
      <c r="F235" s="10">
        <v>0</v>
      </c>
      <c r="G235" s="11">
        <f t="shared" si="3"/>
        <v>-13108100</v>
      </c>
    </row>
    <row r="236" spans="2:7" s="2" customFormat="1" outlineLevel="2" x14ac:dyDescent="0.25">
      <c r="B236" s="7" t="s">
        <v>31</v>
      </c>
      <c r="C236" s="8">
        <v>800216538</v>
      </c>
      <c r="D236" s="9" t="s">
        <v>140</v>
      </c>
      <c r="E236" s="10">
        <v>24794908</v>
      </c>
      <c r="F236" s="10">
        <v>24794908</v>
      </c>
      <c r="G236" s="11">
        <f t="shared" si="3"/>
        <v>0</v>
      </c>
    </row>
    <row r="237" spans="2:7" s="2" customFormat="1" outlineLevel="2" x14ac:dyDescent="0.25">
      <c r="B237" s="7" t="s">
        <v>31</v>
      </c>
      <c r="C237" s="8">
        <v>830077633</v>
      </c>
      <c r="D237" s="9" t="s">
        <v>141</v>
      </c>
      <c r="E237" s="10">
        <v>3927200</v>
      </c>
      <c r="F237" s="10">
        <v>3927200</v>
      </c>
      <c r="G237" s="11">
        <f t="shared" si="3"/>
        <v>0</v>
      </c>
    </row>
    <row r="238" spans="2:7" s="2" customFormat="1" outlineLevel="2" x14ac:dyDescent="0.25">
      <c r="B238" s="7" t="s">
        <v>31</v>
      </c>
      <c r="C238" s="8">
        <v>830077650</v>
      </c>
      <c r="D238" s="9" t="s">
        <v>142</v>
      </c>
      <c r="E238" s="10">
        <v>27731512</v>
      </c>
      <c r="F238" s="10">
        <v>0</v>
      </c>
      <c r="G238" s="11">
        <f t="shared" si="3"/>
        <v>-27731512</v>
      </c>
    </row>
    <row r="239" spans="2:7" s="2" customFormat="1" outlineLevel="2" x14ac:dyDescent="0.25">
      <c r="B239" s="7" t="s">
        <v>31</v>
      </c>
      <c r="C239" s="8">
        <v>830077688</v>
      </c>
      <c r="D239" s="9" t="s">
        <v>143</v>
      </c>
      <c r="E239" s="10">
        <v>82314261</v>
      </c>
      <c r="F239" s="10">
        <v>0</v>
      </c>
      <c r="G239" s="11">
        <f t="shared" si="3"/>
        <v>-82314261</v>
      </c>
    </row>
    <row r="240" spans="2:7" s="2" customFormat="1" ht="15.75" outlineLevel="2" thickBot="1" x14ac:dyDescent="0.3">
      <c r="B240" s="7" t="s">
        <v>31</v>
      </c>
      <c r="C240" s="8">
        <v>901034790</v>
      </c>
      <c r="D240" s="9" t="s">
        <v>258</v>
      </c>
      <c r="E240" s="10">
        <v>560600</v>
      </c>
      <c r="F240" s="10">
        <v>0</v>
      </c>
      <c r="G240" s="11">
        <f t="shared" si="3"/>
        <v>-560600</v>
      </c>
    </row>
    <row r="241" spans="2:7" s="2" customFormat="1" ht="15.75" outlineLevel="1" thickBot="1" x14ac:dyDescent="0.3">
      <c r="B241" s="36" t="s">
        <v>216</v>
      </c>
      <c r="C241" s="105"/>
      <c r="D241" s="105"/>
      <c r="E241" s="32">
        <f>SUBTOTAL(9,E231:E240)</f>
        <v>923952416</v>
      </c>
      <c r="F241" s="32">
        <f>SUBTOTAL(9,F231:F240)</f>
        <v>742958144</v>
      </c>
      <c r="G241" s="33">
        <f>SUBTOTAL(9,G231:G240)</f>
        <v>-180994272</v>
      </c>
    </row>
    <row r="242" spans="2:7" s="2" customFormat="1" outlineLevel="2" x14ac:dyDescent="0.25">
      <c r="B242" s="7" t="s">
        <v>199</v>
      </c>
      <c r="C242" s="8">
        <v>800125405</v>
      </c>
      <c r="D242" s="9" t="s">
        <v>95</v>
      </c>
      <c r="E242" s="10">
        <v>17720523</v>
      </c>
      <c r="F242" s="10">
        <v>0</v>
      </c>
      <c r="G242" s="11">
        <f t="shared" si="3"/>
        <v>-17720523</v>
      </c>
    </row>
    <row r="243" spans="2:7" s="2" customFormat="1" outlineLevel="2" x14ac:dyDescent="0.25">
      <c r="B243" s="7" t="s">
        <v>199</v>
      </c>
      <c r="C243" s="8">
        <v>891680004</v>
      </c>
      <c r="D243" s="9" t="s">
        <v>115</v>
      </c>
      <c r="E243" s="10">
        <v>108417326</v>
      </c>
      <c r="F243" s="10">
        <v>0</v>
      </c>
      <c r="G243" s="11">
        <f t="shared" si="3"/>
        <v>-108417326</v>
      </c>
    </row>
    <row r="244" spans="2:7" s="2" customFormat="1" outlineLevel="2" x14ac:dyDescent="0.25">
      <c r="B244" s="7" t="s">
        <v>284</v>
      </c>
      <c r="C244" s="8">
        <v>860045904</v>
      </c>
      <c r="D244" s="9" t="s">
        <v>55</v>
      </c>
      <c r="E244" s="10">
        <v>215118087</v>
      </c>
      <c r="F244" s="10">
        <v>215118087</v>
      </c>
      <c r="G244" s="11">
        <f t="shared" si="3"/>
        <v>0</v>
      </c>
    </row>
    <row r="245" spans="2:7" s="2" customFormat="1" outlineLevel="2" x14ac:dyDescent="0.25">
      <c r="B245" s="7" t="s">
        <v>182</v>
      </c>
      <c r="C245" s="8">
        <v>800140949</v>
      </c>
      <c r="D245" s="9" t="s">
        <v>58</v>
      </c>
      <c r="E245" s="10">
        <v>11442611404.65</v>
      </c>
      <c r="F245" s="10">
        <v>11442611404.649998</v>
      </c>
      <c r="G245" s="11">
        <f t="shared" si="3"/>
        <v>0</v>
      </c>
    </row>
    <row r="246" spans="2:7" s="2" customFormat="1" outlineLevel="2" x14ac:dyDescent="0.25">
      <c r="B246" s="7" t="s">
        <v>182</v>
      </c>
      <c r="C246" s="8">
        <v>800250119</v>
      </c>
      <c r="D246" s="9" t="s">
        <v>60</v>
      </c>
      <c r="E246" s="10">
        <v>1002899237.5999999</v>
      </c>
      <c r="F246" s="10">
        <v>797131235.60000062</v>
      </c>
      <c r="G246" s="11">
        <f t="shared" si="3"/>
        <v>-205768001.99999928</v>
      </c>
    </row>
    <row r="247" spans="2:7" s="2" customFormat="1" outlineLevel="2" x14ac:dyDescent="0.25">
      <c r="B247" s="7" t="s">
        <v>182</v>
      </c>
      <c r="C247" s="8">
        <v>804002105</v>
      </c>
      <c r="D247" s="9" t="s">
        <v>62</v>
      </c>
      <c r="E247" s="10">
        <v>55698166</v>
      </c>
      <c r="F247" s="10">
        <v>55547344</v>
      </c>
      <c r="G247" s="11">
        <f t="shared" si="3"/>
        <v>-150822</v>
      </c>
    </row>
    <row r="248" spans="2:7" s="2" customFormat="1" outlineLevel="2" x14ac:dyDescent="0.25">
      <c r="B248" s="7" t="s">
        <v>182</v>
      </c>
      <c r="C248" s="8">
        <v>805000427</v>
      </c>
      <c r="D248" s="9" t="s">
        <v>63</v>
      </c>
      <c r="E248" s="10">
        <v>0</v>
      </c>
      <c r="F248" s="10">
        <v>2714677745.7800002</v>
      </c>
      <c r="G248" s="11">
        <f t="shared" si="3"/>
        <v>2714677745.7800002</v>
      </c>
    </row>
    <row r="249" spans="2:7" s="2" customFormat="1" outlineLevel="2" x14ac:dyDescent="0.25">
      <c r="B249" s="7" t="s">
        <v>182</v>
      </c>
      <c r="C249" s="8">
        <v>811004055</v>
      </c>
      <c r="D249" s="9" t="s">
        <v>150</v>
      </c>
      <c r="E249" s="10">
        <v>238355</v>
      </c>
      <c r="F249" s="10">
        <v>238355</v>
      </c>
      <c r="G249" s="11">
        <f t="shared" si="3"/>
        <v>0</v>
      </c>
    </row>
    <row r="250" spans="2:7" s="2" customFormat="1" outlineLevel="2" x14ac:dyDescent="0.25">
      <c r="B250" s="7" t="s">
        <v>182</v>
      </c>
      <c r="C250" s="8">
        <v>818000140</v>
      </c>
      <c r="D250" s="9" t="s">
        <v>68</v>
      </c>
      <c r="E250" s="10">
        <v>37115410</v>
      </c>
      <c r="F250" s="10">
        <v>37115410</v>
      </c>
      <c r="G250" s="11">
        <f t="shared" si="3"/>
        <v>0</v>
      </c>
    </row>
    <row r="251" spans="2:7" s="2" customFormat="1" outlineLevel="2" x14ac:dyDescent="0.25">
      <c r="B251" s="7" t="s">
        <v>182</v>
      </c>
      <c r="C251" s="8">
        <v>830009783</v>
      </c>
      <c r="D251" s="9" t="s">
        <v>70</v>
      </c>
      <c r="E251" s="10">
        <v>7396159022.4900007</v>
      </c>
      <c r="F251" s="10">
        <v>6866699619.4701881</v>
      </c>
      <c r="G251" s="11">
        <f t="shared" si="3"/>
        <v>-529459403.01981258</v>
      </c>
    </row>
    <row r="252" spans="2:7" s="2" customFormat="1" outlineLevel="2" x14ac:dyDescent="0.25">
      <c r="B252" s="7" t="s">
        <v>182</v>
      </c>
      <c r="C252" s="8">
        <v>830074184</v>
      </c>
      <c r="D252" s="9" t="s">
        <v>71</v>
      </c>
      <c r="E252" s="10">
        <v>719821534.62</v>
      </c>
      <c r="F252" s="10">
        <v>719821534.62</v>
      </c>
      <c r="G252" s="11">
        <f t="shared" si="3"/>
        <v>0</v>
      </c>
    </row>
    <row r="253" spans="2:7" s="2" customFormat="1" outlineLevel="2" x14ac:dyDescent="0.25">
      <c r="B253" s="7" t="s">
        <v>182</v>
      </c>
      <c r="C253" s="8">
        <v>860045904</v>
      </c>
      <c r="D253" s="9" t="s">
        <v>55</v>
      </c>
      <c r="E253" s="10">
        <v>331743684.45000005</v>
      </c>
      <c r="F253" s="10">
        <v>331743684.44999999</v>
      </c>
      <c r="G253" s="11">
        <f t="shared" si="3"/>
        <v>0</v>
      </c>
    </row>
    <row r="254" spans="2:7" s="2" customFormat="1" outlineLevel="2" x14ac:dyDescent="0.25">
      <c r="B254" s="7" t="s">
        <v>182</v>
      </c>
      <c r="C254" s="8">
        <v>891180008</v>
      </c>
      <c r="D254" s="9" t="s">
        <v>78</v>
      </c>
      <c r="E254" s="10">
        <v>0</v>
      </c>
      <c r="F254" s="10">
        <v>2318859</v>
      </c>
      <c r="G254" s="11">
        <f t="shared" si="3"/>
        <v>2318859</v>
      </c>
    </row>
    <row r="255" spans="2:7" s="2" customFormat="1" outlineLevel="2" x14ac:dyDescent="0.25">
      <c r="B255" s="7" t="s">
        <v>182</v>
      </c>
      <c r="C255" s="8">
        <v>891280008</v>
      </c>
      <c r="D255" s="9" t="s">
        <v>246</v>
      </c>
      <c r="E255" s="10">
        <v>0</v>
      </c>
      <c r="F255" s="10">
        <v>405150</v>
      </c>
      <c r="G255" s="11">
        <f t="shared" si="3"/>
        <v>405150</v>
      </c>
    </row>
    <row r="256" spans="2:7" s="2" customFormat="1" outlineLevel="2" x14ac:dyDescent="0.25">
      <c r="B256" s="7" t="s">
        <v>182</v>
      </c>
      <c r="C256" s="8">
        <v>899999026</v>
      </c>
      <c r="D256" s="9" t="s">
        <v>175</v>
      </c>
      <c r="E256" s="10">
        <v>467476607.70999992</v>
      </c>
      <c r="F256" s="10">
        <v>467476607.03999996</v>
      </c>
      <c r="G256" s="11">
        <f t="shared" si="3"/>
        <v>-0.66999995708465576</v>
      </c>
    </row>
    <row r="257" spans="2:7" s="2" customFormat="1" outlineLevel="2" x14ac:dyDescent="0.25">
      <c r="B257" s="7" t="s">
        <v>182</v>
      </c>
      <c r="C257" s="8">
        <v>899999107</v>
      </c>
      <c r="D257" s="9" t="s">
        <v>56</v>
      </c>
      <c r="E257" s="10">
        <v>0</v>
      </c>
      <c r="F257" s="10">
        <v>491956835.33000004</v>
      </c>
      <c r="G257" s="11">
        <f t="shared" si="3"/>
        <v>491956835.33000004</v>
      </c>
    </row>
    <row r="258" spans="2:7" s="2" customFormat="1" outlineLevel="2" x14ac:dyDescent="0.25">
      <c r="B258" s="7" t="s">
        <v>182</v>
      </c>
      <c r="C258" s="8">
        <v>901097473</v>
      </c>
      <c r="D258" s="9" t="s">
        <v>84</v>
      </c>
      <c r="E258" s="10">
        <v>0</v>
      </c>
      <c r="F258" s="10">
        <v>4616136308.4699993</v>
      </c>
      <c r="G258" s="11">
        <f t="shared" ref="G258:G319" si="5">+F258-E258</f>
        <v>4616136308.4699993</v>
      </c>
    </row>
    <row r="259" spans="2:7" s="2" customFormat="1" outlineLevel="2" x14ac:dyDescent="0.25">
      <c r="B259" s="7" t="s">
        <v>193</v>
      </c>
      <c r="C259" s="8">
        <v>800149499</v>
      </c>
      <c r="D259" s="9" t="s">
        <v>128</v>
      </c>
      <c r="E259" s="10">
        <v>62515906</v>
      </c>
      <c r="F259" s="10">
        <v>62515906</v>
      </c>
      <c r="G259" s="11">
        <f t="shared" si="5"/>
        <v>0</v>
      </c>
    </row>
    <row r="260" spans="2:7" s="2" customFormat="1" outlineLevel="2" x14ac:dyDescent="0.25">
      <c r="B260" s="7" t="s">
        <v>193</v>
      </c>
      <c r="C260" s="8">
        <v>860066191</v>
      </c>
      <c r="D260" s="9" t="s">
        <v>133</v>
      </c>
      <c r="E260" s="10">
        <v>0</v>
      </c>
      <c r="F260" s="10">
        <v>9335200</v>
      </c>
      <c r="G260" s="11">
        <f t="shared" si="5"/>
        <v>9335200</v>
      </c>
    </row>
    <row r="261" spans="2:7" s="2" customFormat="1" outlineLevel="2" x14ac:dyDescent="0.25">
      <c r="B261" s="7" t="s">
        <v>181</v>
      </c>
      <c r="C261" s="8">
        <v>800140949</v>
      </c>
      <c r="D261" s="9" t="s">
        <v>58</v>
      </c>
      <c r="E261" s="10">
        <v>3172497312.5100002</v>
      </c>
      <c r="F261" s="10">
        <v>3172494690.5099998</v>
      </c>
      <c r="G261" s="11">
        <f t="shared" si="5"/>
        <v>-2622.0000004768372</v>
      </c>
    </row>
    <row r="262" spans="2:7" s="2" customFormat="1" outlineLevel="2" x14ac:dyDescent="0.25">
      <c r="B262" s="7" t="s">
        <v>181</v>
      </c>
      <c r="C262" s="8">
        <v>804002105</v>
      </c>
      <c r="D262" s="9" t="s">
        <v>62</v>
      </c>
      <c r="E262" s="10">
        <v>2020772389.73</v>
      </c>
      <c r="F262" s="10">
        <v>1985211242.73</v>
      </c>
      <c r="G262" s="11">
        <f t="shared" si="5"/>
        <v>-35561147</v>
      </c>
    </row>
    <row r="263" spans="2:7" s="2" customFormat="1" outlineLevel="2" x14ac:dyDescent="0.25">
      <c r="B263" s="7" t="s">
        <v>181</v>
      </c>
      <c r="C263" s="8">
        <v>805000427</v>
      </c>
      <c r="D263" s="9" t="s">
        <v>63</v>
      </c>
      <c r="E263" s="10">
        <v>0</v>
      </c>
      <c r="F263" s="10">
        <v>396758015.88</v>
      </c>
      <c r="G263" s="11">
        <f t="shared" si="5"/>
        <v>396758015.88</v>
      </c>
    </row>
    <row r="264" spans="2:7" s="2" customFormat="1" outlineLevel="2" x14ac:dyDescent="0.25">
      <c r="B264" s="7" t="s">
        <v>181</v>
      </c>
      <c r="C264" s="8">
        <v>811004055</v>
      </c>
      <c r="D264" s="9" t="s">
        <v>150</v>
      </c>
      <c r="E264" s="10">
        <v>2983106202</v>
      </c>
      <c r="F264" s="10">
        <v>2983106202</v>
      </c>
      <c r="G264" s="11">
        <f t="shared" si="5"/>
        <v>0</v>
      </c>
    </row>
    <row r="265" spans="2:7" s="2" customFormat="1" outlineLevel="2" x14ac:dyDescent="0.25">
      <c r="B265" s="7" t="s">
        <v>181</v>
      </c>
      <c r="C265" s="8">
        <v>812002376</v>
      </c>
      <c r="D265" s="9" t="s">
        <v>151</v>
      </c>
      <c r="E265" s="10">
        <v>137805530</v>
      </c>
      <c r="F265" s="10">
        <v>0</v>
      </c>
      <c r="G265" s="11">
        <f t="shared" si="5"/>
        <v>-137805530</v>
      </c>
    </row>
    <row r="266" spans="2:7" s="2" customFormat="1" outlineLevel="2" x14ac:dyDescent="0.25">
      <c r="B266" s="7" t="s">
        <v>181</v>
      </c>
      <c r="C266" s="8">
        <v>818000140</v>
      </c>
      <c r="D266" s="9" t="s">
        <v>68</v>
      </c>
      <c r="E266" s="10">
        <v>1441579409</v>
      </c>
      <c r="F266" s="10">
        <v>1441579409</v>
      </c>
      <c r="G266" s="11">
        <f t="shared" si="5"/>
        <v>0</v>
      </c>
    </row>
    <row r="267" spans="2:7" s="2" customFormat="1" outlineLevel="2" x14ac:dyDescent="0.25">
      <c r="B267" s="7" t="s">
        <v>181</v>
      </c>
      <c r="C267" s="8">
        <v>830009783</v>
      </c>
      <c r="D267" s="9" t="s">
        <v>70</v>
      </c>
      <c r="E267" s="10">
        <v>1088827315.1499999</v>
      </c>
      <c r="F267" s="10">
        <v>1031751844.8199989</v>
      </c>
      <c r="G267" s="11">
        <f t="shared" si="5"/>
        <v>-57075470.330000997</v>
      </c>
    </row>
    <row r="268" spans="2:7" s="2" customFormat="1" outlineLevel="2" x14ac:dyDescent="0.25">
      <c r="B268" s="7" t="s">
        <v>181</v>
      </c>
      <c r="C268" s="8">
        <v>830074184</v>
      </c>
      <c r="D268" s="9" t="s">
        <v>71</v>
      </c>
      <c r="E268" s="10">
        <v>6376338247.8599987</v>
      </c>
      <c r="F268" s="10">
        <v>6376338247.8600006</v>
      </c>
      <c r="G268" s="11">
        <f t="shared" si="5"/>
        <v>0</v>
      </c>
    </row>
    <row r="269" spans="2:7" s="2" customFormat="1" outlineLevel="2" x14ac:dyDescent="0.25">
      <c r="B269" s="7" t="s">
        <v>181</v>
      </c>
      <c r="C269" s="8">
        <v>860045904</v>
      </c>
      <c r="D269" s="9" t="s">
        <v>55</v>
      </c>
      <c r="E269" s="10">
        <v>20181942945.759964</v>
      </c>
      <c r="F269" s="10">
        <v>20181942945.759964</v>
      </c>
      <c r="G269" s="11">
        <f t="shared" si="5"/>
        <v>0</v>
      </c>
    </row>
    <row r="270" spans="2:7" s="2" customFormat="1" outlineLevel="2" x14ac:dyDescent="0.25">
      <c r="B270" s="7" t="s">
        <v>181</v>
      </c>
      <c r="C270" s="8">
        <v>890480110</v>
      </c>
      <c r="D270" s="9" t="s">
        <v>156</v>
      </c>
      <c r="E270" s="10">
        <v>298159103</v>
      </c>
      <c r="F270" s="10">
        <v>298159103</v>
      </c>
      <c r="G270" s="11">
        <f t="shared" si="5"/>
        <v>0</v>
      </c>
    </row>
    <row r="271" spans="2:7" s="2" customFormat="1" outlineLevel="2" x14ac:dyDescent="0.25">
      <c r="B271" s="7" t="s">
        <v>181</v>
      </c>
      <c r="C271" s="8">
        <v>890900841</v>
      </c>
      <c r="D271" s="9" t="s">
        <v>158</v>
      </c>
      <c r="E271" s="10">
        <v>41913159</v>
      </c>
      <c r="F271" s="10">
        <v>41913159</v>
      </c>
      <c r="G271" s="11">
        <f t="shared" si="5"/>
        <v>0</v>
      </c>
    </row>
    <row r="272" spans="2:7" s="2" customFormat="1" outlineLevel="2" x14ac:dyDescent="0.25">
      <c r="B272" s="7" t="s">
        <v>181</v>
      </c>
      <c r="C272" s="8">
        <v>891080005</v>
      </c>
      <c r="D272" s="9" t="s">
        <v>159</v>
      </c>
      <c r="E272" s="10">
        <v>637566749</v>
      </c>
      <c r="F272" s="10">
        <v>0</v>
      </c>
      <c r="G272" s="11">
        <f t="shared" si="5"/>
        <v>-637566749</v>
      </c>
    </row>
    <row r="273" spans="2:7" s="2" customFormat="1" outlineLevel="2" x14ac:dyDescent="0.25">
      <c r="B273" s="7" t="s">
        <v>181</v>
      </c>
      <c r="C273" s="8">
        <v>891180008</v>
      </c>
      <c r="D273" s="9" t="s">
        <v>78</v>
      </c>
      <c r="E273" s="10">
        <v>0</v>
      </c>
      <c r="F273" s="10">
        <v>740799601.60000002</v>
      </c>
      <c r="G273" s="11">
        <f t="shared" si="5"/>
        <v>740799601.60000002</v>
      </c>
    </row>
    <row r="274" spans="2:7" s="2" customFormat="1" outlineLevel="2" x14ac:dyDescent="0.25">
      <c r="B274" s="7" t="s">
        <v>181</v>
      </c>
      <c r="C274" s="8">
        <v>891280008</v>
      </c>
      <c r="D274" s="9" t="s">
        <v>246</v>
      </c>
      <c r="E274" s="10">
        <v>0</v>
      </c>
      <c r="F274" s="10">
        <v>83608224</v>
      </c>
      <c r="G274" s="11">
        <f t="shared" si="5"/>
        <v>83608224</v>
      </c>
    </row>
    <row r="275" spans="2:7" s="2" customFormat="1" outlineLevel="2" x14ac:dyDescent="0.25">
      <c r="B275" s="7" t="s">
        <v>181</v>
      </c>
      <c r="C275" s="8">
        <v>891800213</v>
      </c>
      <c r="D275" s="9" t="s">
        <v>160</v>
      </c>
      <c r="E275" s="10">
        <v>254740134.29999998</v>
      </c>
      <c r="F275" s="10">
        <v>0</v>
      </c>
      <c r="G275" s="11">
        <f t="shared" si="5"/>
        <v>-254740134.29999998</v>
      </c>
    </row>
    <row r="276" spans="2:7" s="2" customFormat="1" outlineLevel="2" x14ac:dyDescent="0.25">
      <c r="B276" s="7" t="s">
        <v>181</v>
      </c>
      <c r="C276" s="8">
        <v>899999026</v>
      </c>
      <c r="D276" s="9" t="s">
        <v>175</v>
      </c>
      <c r="E276" s="10">
        <v>387915181.94</v>
      </c>
      <c r="F276" s="10">
        <v>387915181.93000001</v>
      </c>
      <c r="G276" s="11">
        <f t="shared" si="5"/>
        <v>-9.9999904632568359E-3</v>
      </c>
    </row>
    <row r="277" spans="2:7" s="2" customFormat="1" outlineLevel="2" x14ac:dyDescent="0.25">
      <c r="B277" s="7" t="s">
        <v>181</v>
      </c>
      <c r="C277" s="8">
        <v>899999107</v>
      </c>
      <c r="D277" s="9" t="s">
        <v>56</v>
      </c>
      <c r="E277" s="10">
        <v>0</v>
      </c>
      <c r="F277" s="10">
        <v>5098587876.1500006</v>
      </c>
      <c r="G277" s="11">
        <f t="shared" si="5"/>
        <v>5098587876.1500006</v>
      </c>
    </row>
    <row r="278" spans="2:7" s="2" customFormat="1" outlineLevel="2" x14ac:dyDescent="0.25">
      <c r="B278" s="7" t="s">
        <v>181</v>
      </c>
      <c r="C278" s="8">
        <v>900048962</v>
      </c>
      <c r="D278" s="9" t="s">
        <v>163</v>
      </c>
      <c r="E278" s="10">
        <v>0</v>
      </c>
      <c r="F278" s="10">
        <v>71675062</v>
      </c>
      <c r="G278" s="11">
        <f t="shared" si="5"/>
        <v>71675062</v>
      </c>
    </row>
    <row r="279" spans="2:7" s="2" customFormat="1" ht="15.75" outlineLevel="2" thickBot="1" x14ac:dyDescent="0.3">
      <c r="B279" s="7" t="s">
        <v>181</v>
      </c>
      <c r="C279" s="8">
        <v>901097473</v>
      </c>
      <c r="D279" s="9" t="s">
        <v>84</v>
      </c>
      <c r="E279" s="10">
        <v>0</v>
      </c>
      <c r="F279" s="10">
        <v>5392125122.2299995</v>
      </c>
      <c r="G279" s="11">
        <f t="shared" si="5"/>
        <v>5392125122.2299995</v>
      </c>
    </row>
    <row r="280" spans="2:7" s="2" customFormat="1" ht="15.75" outlineLevel="1" thickBot="1" x14ac:dyDescent="0.3">
      <c r="B280" s="36" t="s">
        <v>332</v>
      </c>
      <c r="C280" s="105"/>
      <c r="D280" s="105"/>
      <c r="E280" s="32">
        <f>SUBTOTAL(9,E242:E279)</f>
        <v>60880698943.769966</v>
      </c>
      <c r="F280" s="32">
        <f>SUBTOTAL(9,F242:F279)</f>
        <v>78514815214.880142</v>
      </c>
      <c r="G280" s="32">
        <f>SUBTOTAL(9,G242:G279)</f>
        <v>17634116271.110184</v>
      </c>
    </row>
    <row r="281" spans="2:7" s="2" customFormat="1" outlineLevel="2" x14ac:dyDescent="0.25">
      <c r="B281" s="7" t="s">
        <v>329</v>
      </c>
      <c r="C281" s="8">
        <v>800105552</v>
      </c>
      <c r="D281" s="9" t="s">
        <v>275</v>
      </c>
      <c r="E281" s="10">
        <v>0</v>
      </c>
      <c r="F281" s="10">
        <v>45779400</v>
      </c>
      <c r="G281" s="11">
        <f t="shared" si="5"/>
        <v>45779400</v>
      </c>
    </row>
    <row r="282" spans="2:7" s="2" customFormat="1" outlineLevel="2" x14ac:dyDescent="0.25">
      <c r="B282" s="7" t="s">
        <v>329</v>
      </c>
      <c r="C282" s="8">
        <v>900583038</v>
      </c>
      <c r="D282" s="9" t="s">
        <v>285</v>
      </c>
      <c r="E282" s="10">
        <v>731412</v>
      </c>
      <c r="F282" s="10">
        <v>0</v>
      </c>
      <c r="G282" s="11">
        <f t="shared" si="5"/>
        <v>-731412</v>
      </c>
    </row>
    <row r="283" spans="2:7" s="2" customFormat="1" outlineLevel="2" x14ac:dyDescent="0.25">
      <c r="B283" s="7" t="s">
        <v>329</v>
      </c>
      <c r="C283" s="8">
        <v>900978341</v>
      </c>
      <c r="D283" s="9" t="s">
        <v>311</v>
      </c>
      <c r="E283" s="10">
        <v>0</v>
      </c>
      <c r="F283" s="10">
        <v>1139198019</v>
      </c>
      <c r="G283" s="11">
        <f t="shared" si="5"/>
        <v>1139198019</v>
      </c>
    </row>
    <row r="284" spans="2:7" s="2" customFormat="1" ht="15.75" outlineLevel="2" thickBot="1" x14ac:dyDescent="0.3">
      <c r="B284" s="7" t="s">
        <v>329</v>
      </c>
      <c r="C284" s="8">
        <v>901232414</v>
      </c>
      <c r="D284" s="9" t="s">
        <v>316</v>
      </c>
      <c r="E284" s="10">
        <v>0</v>
      </c>
      <c r="F284" s="10">
        <v>36587191</v>
      </c>
      <c r="G284" s="11">
        <f t="shared" si="5"/>
        <v>36587191</v>
      </c>
    </row>
    <row r="285" spans="2:7" s="2" customFormat="1" ht="15.75" outlineLevel="1" thickBot="1" x14ac:dyDescent="0.3">
      <c r="B285" s="36" t="s">
        <v>331</v>
      </c>
      <c r="C285" s="105"/>
      <c r="D285" s="105"/>
      <c r="E285" s="32">
        <f>SUBTOTAL(9,E281:E284)</f>
        <v>731412</v>
      </c>
      <c r="F285" s="32">
        <f>SUBTOTAL(9,F281:F284)</f>
        <v>1221564610</v>
      </c>
      <c r="G285" s="33">
        <f>SUBTOTAL(9,G281:G284)</f>
        <v>1220833198</v>
      </c>
    </row>
    <row r="286" spans="2:7" s="2" customFormat="1" ht="15.75" outlineLevel="2" thickBot="1" x14ac:dyDescent="0.3">
      <c r="B286" s="7" t="s">
        <v>202</v>
      </c>
      <c r="C286" s="8">
        <v>999999999</v>
      </c>
      <c r="D286" s="9" t="s">
        <v>202</v>
      </c>
      <c r="E286" s="10">
        <v>4086322094.8499999</v>
      </c>
      <c r="F286" s="10">
        <v>2666656281.7599998</v>
      </c>
      <c r="G286" s="11">
        <f t="shared" si="5"/>
        <v>-1419665813.0900002</v>
      </c>
    </row>
    <row r="287" spans="2:7" s="2" customFormat="1" ht="15.75" outlineLevel="1" thickBot="1" x14ac:dyDescent="0.3">
      <c r="B287" s="36" t="s">
        <v>218</v>
      </c>
      <c r="C287" s="105"/>
      <c r="D287" s="105"/>
      <c r="E287" s="32">
        <f>SUBTOTAL(9,E286:E286)</f>
        <v>4086322094.8499999</v>
      </c>
      <c r="F287" s="32">
        <f>SUBTOTAL(9,F286:F286)</f>
        <v>2666656281.7599998</v>
      </c>
      <c r="G287" s="33">
        <f>SUBTOTAL(9,G286:G286)</f>
        <v>-1419665813.0900002</v>
      </c>
    </row>
    <row r="288" spans="2:7" s="2" customFormat="1" outlineLevel="2" x14ac:dyDescent="0.25">
      <c r="B288" s="7" t="s">
        <v>32</v>
      </c>
      <c r="C288" s="8">
        <v>830008686</v>
      </c>
      <c r="D288" s="9" t="s">
        <v>50</v>
      </c>
      <c r="E288" s="10">
        <v>442796</v>
      </c>
      <c r="F288" s="10">
        <v>0</v>
      </c>
      <c r="G288" s="11">
        <f t="shared" si="5"/>
        <v>-442796</v>
      </c>
    </row>
    <row r="289" spans="2:7" s="2" customFormat="1" outlineLevel="2" x14ac:dyDescent="0.25">
      <c r="B289" s="7" t="s">
        <v>32</v>
      </c>
      <c r="C289" s="8">
        <v>830081501</v>
      </c>
      <c r="D289" s="9" t="s">
        <v>310</v>
      </c>
      <c r="E289" s="10">
        <v>0</v>
      </c>
      <c r="F289" s="10">
        <v>2354700</v>
      </c>
      <c r="G289" s="11">
        <f t="shared" si="5"/>
        <v>2354700</v>
      </c>
    </row>
    <row r="290" spans="2:7" s="2" customFormat="1" outlineLevel="2" x14ac:dyDescent="0.25">
      <c r="B290" s="7" t="s">
        <v>32</v>
      </c>
      <c r="C290" s="8">
        <v>860002180</v>
      </c>
      <c r="D290" s="9" t="s">
        <v>37</v>
      </c>
      <c r="E290" s="10">
        <v>353400</v>
      </c>
      <c r="F290" s="10">
        <v>353400</v>
      </c>
      <c r="G290" s="11">
        <f t="shared" si="5"/>
        <v>0</v>
      </c>
    </row>
    <row r="291" spans="2:7" s="2" customFormat="1" outlineLevel="2" x14ac:dyDescent="0.25">
      <c r="B291" s="7" t="s">
        <v>32</v>
      </c>
      <c r="C291" s="8">
        <v>860002183</v>
      </c>
      <c r="D291" s="9" t="s">
        <v>51</v>
      </c>
      <c r="E291" s="10">
        <v>35877491</v>
      </c>
      <c r="F291" s="10">
        <v>35134897</v>
      </c>
      <c r="G291" s="11">
        <f t="shared" si="5"/>
        <v>-742594</v>
      </c>
    </row>
    <row r="292" spans="2:7" s="2" customFormat="1" outlineLevel="2" x14ac:dyDescent="0.25">
      <c r="B292" s="7" t="s">
        <v>32</v>
      </c>
      <c r="C292" s="8">
        <v>860002503</v>
      </c>
      <c r="D292" s="9" t="s">
        <v>39</v>
      </c>
      <c r="E292" s="10">
        <v>1792694</v>
      </c>
      <c r="F292" s="10">
        <v>1792694</v>
      </c>
      <c r="G292" s="11">
        <f t="shared" si="5"/>
        <v>0</v>
      </c>
    </row>
    <row r="293" spans="2:7" s="2" customFormat="1" outlineLevel="2" x14ac:dyDescent="0.25">
      <c r="B293" s="7" t="s">
        <v>32</v>
      </c>
      <c r="C293" s="8">
        <v>860008645</v>
      </c>
      <c r="D293" s="9" t="s">
        <v>52</v>
      </c>
      <c r="E293" s="10">
        <v>81640</v>
      </c>
      <c r="F293" s="10">
        <v>49400</v>
      </c>
      <c r="G293" s="11">
        <f t="shared" si="5"/>
        <v>-32240</v>
      </c>
    </row>
    <row r="294" spans="2:7" s="2" customFormat="1" outlineLevel="2" x14ac:dyDescent="0.25">
      <c r="B294" s="7" t="s">
        <v>32</v>
      </c>
      <c r="C294" s="8">
        <v>860009174</v>
      </c>
      <c r="D294" s="9" t="s">
        <v>53</v>
      </c>
      <c r="E294" s="10">
        <v>3836318</v>
      </c>
      <c r="F294" s="10">
        <v>2695618</v>
      </c>
      <c r="G294" s="11">
        <f t="shared" si="5"/>
        <v>-1140700</v>
      </c>
    </row>
    <row r="295" spans="2:7" s="2" customFormat="1" outlineLevel="2" x14ac:dyDescent="0.25">
      <c r="B295" s="7" t="s">
        <v>32</v>
      </c>
      <c r="C295" s="8">
        <v>860009578</v>
      </c>
      <c r="D295" s="9" t="s">
        <v>40</v>
      </c>
      <c r="E295" s="10">
        <v>1348323</v>
      </c>
      <c r="F295" s="10">
        <v>844844</v>
      </c>
      <c r="G295" s="11">
        <f t="shared" si="5"/>
        <v>-503479</v>
      </c>
    </row>
    <row r="296" spans="2:7" s="2" customFormat="1" outlineLevel="2" x14ac:dyDescent="0.25">
      <c r="B296" s="7" t="s">
        <v>32</v>
      </c>
      <c r="C296" s="8">
        <v>860011153</v>
      </c>
      <c r="D296" s="9" t="s">
        <v>241</v>
      </c>
      <c r="E296" s="10">
        <v>0</v>
      </c>
      <c r="F296" s="10">
        <v>139100</v>
      </c>
      <c r="G296" s="11">
        <f t="shared" si="5"/>
        <v>139100</v>
      </c>
    </row>
    <row r="297" spans="2:7" s="2" customFormat="1" outlineLevel="2" x14ac:dyDescent="0.25">
      <c r="B297" s="7" t="s">
        <v>32</v>
      </c>
      <c r="C297" s="8">
        <v>860026182</v>
      </c>
      <c r="D297" s="9" t="s">
        <v>41</v>
      </c>
      <c r="E297" s="10">
        <v>3582000</v>
      </c>
      <c r="F297" s="10">
        <v>3582000</v>
      </c>
      <c r="G297" s="11">
        <f t="shared" si="5"/>
        <v>0</v>
      </c>
    </row>
    <row r="298" spans="2:7" s="2" customFormat="1" outlineLevel="2" x14ac:dyDescent="0.25">
      <c r="B298" s="7" t="s">
        <v>32</v>
      </c>
      <c r="C298" s="8">
        <v>860028415</v>
      </c>
      <c r="D298" s="9" t="s">
        <v>42</v>
      </c>
      <c r="E298" s="10">
        <v>3739268</v>
      </c>
      <c r="F298" s="10">
        <v>208948</v>
      </c>
      <c r="G298" s="11">
        <f t="shared" si="5"/>
        <v>-3530320</v>
      </c>
    </row>
    <row r="299" spans="2:7" s="2" customFormat="1" outlineLevel="2" x14ac:dyDescent="0.25">
      <c r="B299" s="7" t="s">
        <v>32</v>
      </c>
      <c r="C299" s="8">
        <v>860037013</v>
      </c>
      <c r="D299" s="9" t="s">
        <v>247</v>
      </c>
      <c r="E299" s="10">
        <v>0</v>
      </c>
      <c r="F299" s="10">
        <v>181891</v>
      </c>
      <c r="G299" s="11">
        <f t="shared" si="5"/>
        <v>181891</v>
      </c>
    </row>
    <row r="300" spans="2:7" s="2" customFormat="1" outlineLevel="2" x14ac:dyDescent="0.25">
      <c r="B300" s="7" t="s">
        <v>32</v>
      </c>
      <c r="C300" s="8">
        <v>860503617</v>
      </c>
      <c r="D300" s="9" t="s">
        <v>324</v>
      </c>
      <c r="E300" s="10">
        <v>0</v>
      </c>
      <c r="F300" s="10">
        <v>392365</v>
      </c>
      <c r="G300" s="11">
        <f t="shared" si="5"/>
        <v>392365</v>
      </c>
    </row>
    <row r="301" spans="2:7" s="2" customFormat="1" outlineLevel="2" x14ac:dyDescent="0.25">
      <c r="B301" s="7" t="s">
        <v>32</v>
      </c>
      <c r="C301" s="8">
        <v>860524654</v>
      </c>
      <c r="D301" s="9" t="s">
        <v>44</v>
      </c>
      <c r="E301" s="10">
        <v>473278</v>
      </c>
      <c r="F301" s="10">
        <v>0</v>
      </c>
      <c r="G301" s="11">
        <f t="shared" si="5"/>
        <v>-473278</v>
      </c>
    </row>
    <row r="302" spans="2:7" s="2" customFormat="1" outlineLevel="2" x14ac:dyDescent="0.25">
      <c r="B302" s="7" t="s">
        <v>32</v>
      </c>
      <c r="C302" s="8">
        <v>890903407</v>
      </c>
      <c r="D302" s="9" t="s">
        <v>45</v>
      </c>
      <c r="E302" s="10">
        <v>850460</v>
      </c>
      <c r="F302" s="10">
        <v>194900</v>
      </c>
      <c r="G302" s="11">
        <f t="shared" si="5"/>
        <v>-655560</v>
      </c>
    </row>
    <row r="303" spans="2:7" s="2" customFormat="1" ht="15.75" outlineLevel="2" thickBot="1" x14ac:dyDescent="0.3">
      <c r="B303" s="7" t="s">
        <v>32</v>
      </c>
      <c r="C303" s="8">
        <v>890903790</v>
      </c>
      <c r="D303" s="9" t="s">
        <v>54</v>
      </c>
      <c r="E303" s="10">
        <v>3344592</v>
      </c>
      <c r="F303" s="10">
        <v>4604278</v>
      </c>
      <c r="G303" s="11">
        <f t="shared" si="5"/>
        <v>1259686</v>
      </c>
    </row>
    <row r="304" spans="2:7" s="2" customFormat="1" ht="15.75" outlineLevel="1" thickBot="1" x14ac:dyDescent="0.3">
      <c r="B304" s="36" t="s">
        <v>219</v>
      </c>
      <c r="C304" s="105"/>
      <c r="D304" s="105"/>
      <c r="E304" s="32">
        <f>SUBTOTAL(9,E288:E303)</f>
        <v>55722260</v>
      </c>
      <c r="F304" s="32">
        <f>SUBTOTAL(9,F288:F303)</f>
        <v>52529035</v>
      </c>
      <c r="G304" s="33">
        <f>SUBTOTAL(9,G288:G303)</f>
        <v>-3193225</v>
      </c>
    </row>
    <row r="305" spans="2:7" s="2" customFormat="1" outlineLevel="2" x14ac:dyDescent="0.25">
      <c r="B305" s="7" t="s">
        <v>33</v>
      </c>
      <c r="C305" s="8">
        <v>800140951</v>
      </c>
      <c r="D305" s="9" t="s">
        <v>255</v>
      </c>
      <c r="E305" s="10">
        <v>2728529</v>
      </c>
      <c r="F305" s="10">
        <v>2728529</v>
      </c>
      <c r="G305" s="11">
        <f t="shared" si="5"/>
        <v>0</v>
      </c>
    </row>
    <row r="306" spans="2:7" s="2" customFormat="1" outlineLevel="2" x14ac:dyDescent="0.25">
      <c r="B306" s="7" t="s">
        <v>33</v>
      </c>
      <c r="C306" s="8">
        <v>800215546</v>
      </c>
      <c r="D306" s="9" t="s">
        <v>185</v>
      </c>
      <c r="E306" s="10">
        <v>703575449</v>
      </c>
      <c r="F306" s="10">
        <v>703575449</v>
      </c>
      <c r="G306" s="11">
        <f t="shared" si="5"/>
        <v>0</v>
      </c>
    </row>
    <row r="307" spans="2:7" s="2" customFormat="1" outlineLevel="2" x14ac:dyDescent="0.25">
      <c r="B307" s="7" t="s">
        <v>33</v>
      </c>
      <c r="C307" s="8">
        <v>830032532</v>
      </c>
      <c r="D307" s="9" t="s">
        <v>144</v>
      </c>
      <c r="E307" s="10">
        <v>9971665</v>
      </c>
      <c r="F307" s="10">
        <v>9971665</v>
      </c>
      <c r="G307" s="11">
        <f t="shared" si="5"/>
        <v>0</v>
      </c>
    </row>
    <row r="308" spans="2:7" s="2" customFormat="1" outlineLevel="2" x14ac:dyDescent="0.25">
      <c r="B308" s="7" t="s">
        <v>33</v>
      </c>
      <c r="C308" s="8">
        <v>830039670</v>
      </c>
      <c r="D308" s="9" t="s">
        <v>145</v>
      </c>
      <c r="E308" s="10">
        <v>571457229.97000003</v>
      </c>
      <c r="F308" s="10">
        <v>19709924</v>
      </c>
      <c r="G308" s="11">
        <f t="shared" si="5"/>
        <v>-551747305.97000003</v>
      </c>
    </row>
    <row r="309" spans="2:7" s="2" customFormat="1" outlineLevel="2" x14ac:dyDescent="0.25">
      <c r="B309" s="7" t="s">
        <v>33</v>
      </c>
      <c r="C309" s="8">
        <v>830053105</v>
      </c>
      <c r="D309" s="9" t="s">
        <v>146</v>
      </c>
      <c r="E309" s="10">
        <v>540541173.36000001</v>
      </c>
      <c r="F309" s="10">
        <v>423184884.36000001</v>
      </c>
      <c r="G309" s="11">
        <f t="shared" si="5"/>
        <v>-117356289</v>
      </c>
    </row>
    <row r="310" spans="2:7" s="2" customFormat="1" outlineLevel="2" x14ac:dyDescent="0.25">
      <c r="B310" s="7" t="s">
        <v>33</v>
      </c>
      <c r="C310" s="8">
        <v>860070301</v>
      </c>
      <c r="D310" s="9" t="s">
        <v>330</v>
      </c>
      <c r="E310" s="10">
        <v>0</v>
      </c>
      <c r="F310" s="10">
        <v>37527958</v>
      </c>
      <c r="G310" s="11">
        <f t="shared" si="5"/>
        <v>37527958</v>
      </c>
    </row>
    <row r="311" spans="2:7" s="2" customFormat="1" outlineLevel="2" x14ac:dyDescent="0.25">
      <c r="B311" s="7" t="s">
        <v>33</v>
      </c>
      <c r="C311" s="8">
        <v>860525148</v>
      </c>
      <c r="D311" s="9" t="s">
        <v>147</v>
      </c>
      <c r="E311" s="10">
        <v>3377510</v>
      </c>
      <c r="F311" s="10">
        <v>3592730</v>
      </c>
      <c r="G311" s="11">
        <f t="shared" si="5"/>
        <v>215220</v>
      </c>
    </row>
    <row r="312" spans="2:7" s="2" customFormat="1" outlineLevel="2" x14ac:dyDescent="0.25">
      <c r="B312" s="7" t="s">
        <v>33</v>
      </c>
      <c r="C312" s="8">
        <v>899999061</v>
      </c>
      <c r="D312" s="9" t="s">
        <v>302</v>
      </c>
      <c r="E312" s="10">
        <v>509316838</v>
      </c>
      <c r="F312" s="10">
        <v>1244352929.46</v>
      </c>
      <c r="G312" s="11">
        <f t="shared" si="5"/>
        <v>735036091.46000004</v>
      </c>
    </row>
    <row r="313" spans="2:7" s="2" customFormat="1" outlineLevel="2" x14ac:dyDescent="0.25">
      <c r="B313" s="7" t="s">
        <v>33</v>
      </c>
      <c r="C313" s="8">
        <v>899999063</v>
      </c>
      <c r="D313" s="9" t="s">
        <v>169</v>
      </c>
      <c r="E313" s="10">
        <v>1272042</v>
      </c>
      <c r="F313" s="10">
        <v>2699374.06</v>
      </c>
      <c r="G313" s="11">
        <f t="shared" si="5"/>
        <v>1427332.06</v>
      </c>
    </row>
    <row r="314" spans="2:7" s="2" customFormat="1" outlineLevel="2" x14ac:dyDescent="0.25">
      <c r="B314" s="7" t="s">
        <v>33</v>
      </c>
      <c r="C314" s="8">
        <v>899999068</v>
      </c>
      <c r="D314" s="9" t="s">
        <v>148</v>
      </c>
      <c r="E314" s="10">
        <v>695900</v>
      </c>
      <c r="F314" s="10">
        <v>292300</v>
      </c>
      <c r="G314" s="11">
        <f t="shared" si="5"/>
        <v>-403600</v>
      </c>
    </row>
    <row r="315" spans="2:7" s="2" customFormat="1" outlineLevel="2" x14ac:dyDescent="0.25">
      <c r="B315" s="7" t="s">
        <v>33</v>
      </c>
      <c r="C315" s="8">
        <v>900033371</v>
      </c>
      <c r="D315" s="9" t="s">
        <v>170</v>
      </c>
      <c r="E315" s="10">
        <v>2997025</v>
      </c>
      <c r="F315" s="10">
        <v>0</v>
      </c>
      <c r="G315" s="11">
        <f t="shared" si="5"/>
        <v>-2997025</v>
      </c>
    </row>
    <row r="316" spans="2:7" s="2" customFormat="1" outlineLevel="2" x14ac:dyDescent="0.25">
      <c r="B316" s="7" t="s">
        <v>33</v>
      </c>
      <c r="C316" s="8">
        <v>900336524</v>
      </c>
      <c r="D316" s="9" t="s">
        <v>256</v>
      </c>
      <c r="E316" s="10">
        <v>72813014.250000179</v>
      </c>
      <c r="F316" s="10">
        <v>25862130.249999996</v>
      </c>
      <c r="G316" s="11">
        <f t="shared" si="5"/>
        <v>-46950884.000000179</v>
      </c>
    </row>
    <row r="317" spans="2:7" s="2" customFormat="1" outlineLevel="2" x14ac:dyDescent="0.25">
      <c r="B317" s="7" t="s">
        <v>33</v>
      </c>
      <c r="C317" s="8">
        <v>900486439</v>
      </c>
      <c r="D317" s="9" t="s">
        <v>286</v>
      </c>
      <c r="E317" s="10">
        <v>9097715</v>
      </c>
      <c r="F317" s="10">
        <v>9097715</v>
      </c>
      <c r="G317" s="11">
        <f t="shared" si="5"/>
        <v>0</v>
      </c>
    </row>
    <row r="318" spans="2:7" s="2" customFormat="1" outlineLevel="2" x14ac:dyDescent="0.25">
      <c r="B318" s="7" t="s">
        <v>33</v>
      </c>
      <c r="C318" s="8">
        <v>900978341</v>
      </c>
      <c r="D318" s="9" t="s">
        <v>311</v>
      </c>
      <c r="E318" s="10">
        <v>1566307411</v>
      </c>
      <c r="F318" s="10">
        <v>0</v>
      </c>
      <c r="G318" s="11">
        <f t="shared" si="5"/>
        <v>-1566307411</v>
      </c>
    </row>
    <row r="319" spans="2:7" s="2" customFormat="1" outlineLevel="2" x14ac:dyDescent="0.25">
      <c r="B319" s="7" t="s">
        <v>33</v>
      </c>
      <c r="C319" s="8">
        <v>901361596</v>
      </c>
      <c r="D319" s="9" t="s">
        <v>282</v>
      </c>
      <c r="E319" s="10">
        <v>654808674.20000005</v>
      </c>
      <c r="F319" s="10">
        <v>155642536.42000002</v>
      </c>
      <c r="G319" s="11">
        <f t="shared" si="5"/>
        <v>-499166137.78000003</v>
      </c>
    </row>
    <row r="320" spans="2:7" s="2" customFormat="1" outlineLevel="2" x14ac:dyDescent="0.25">
      <c r="B320" s="7" t="s">
        <v>33</v>
      </c>
      <c r="C320" s="8">
        <v>901433263</v>
      </c>
      <c r="D320" s="9" t="s">
        <v>290</v>
      </c>
      <c r="E320" s="10">
        <v>5157654</v>
      </c>
      <c r="F320" s="10">
        <v>984023</v>
      </c>
      <c r="G320" s="11">
        <f t="shared" ref="G320:G350" si="6">+F320-E320</f>
        <v>-4173631</v>
      </c>
    </row>
    <row r="321" spans="2:7" s="2" customFormat="1" outlineLevel="2" x14ac:dyDescent="0.25">
      <c r="B321" s="7" t="s">
        <v>33</v>
      </c>
      <c r="C321" s="8">
        <v>901440176</v>
      </c>
      <c r="D321" s="9" t="s">
        <v>320</v>
      </c>
      <c r="E321" s="10">
        <v>0</v>
      </c>
      <c r="F321" s="10">
        <v>190486142.97</v>
      </c>
      <c r="G321" s="11">
        <f t="shared" si="6"/>
        <v>190486142.97</v>
      </c>
    </row>
    <row r="322" spans="2:7" s="2" customFormat="1" outlineLevel="2" x14ac:dyDescent="0.25">
      <c r="B322" s="7" t="s">
        <v>33</v>
      </c>
      <c r="C322" s="8">
        <v>901495943</v>
      </c>
      <c r="D322" s="9" t="s">
        <v>312</v>
      </c>
      <c r="E322" s="10">
        <v>24357992</v>
      </c>
      <c r="F322" s="10">
        <v>41528127</v>
      </c>
      <c r="G322" s="11">
        <f t="shared" si="6"/>
        <v>17170135</v>
      </c>
    </row>
    <row r="323" spans="2:7" s="2" customFormat="1" outlineLevel="2" x14ac:dyDescent="0.25">
      <c r="B323" s="7" t="s">
        <v>33</v>
      </c>
      <c r="C323" s="8">
        <v>901540992</v>
      </c>
      <c r="D323" s="9" t="s">
        <v>322</v>
      </c>
      <c r="E323" s="10">
        <v>0</v>
      </c>
      <c r="F323" s="10">
        <v>138314969.25</v>
      </c>
      <c r="G323" s="11">
        <f t="shared" si="6"/>
        <v>138314969.25</v>
      </c>
    </row>
    <row r="324" spans="2:7" s="2" customFormat="1" ht="15.75" outlineLevel="2" thickBot="1" x14ac:dyDescent="0.3">
      <c r="B324" s="7" t="s">
        <v>33</v>
      </c>
      <c r="C324" s="8">
        <v>901541302</v>
      </c>
      <c r="D324" s="9" t="s">
        <v>321</v>
      </c>
      <c r="E324" s="10">
        <v>0</v>
      </c>
      <c r="F324" s="10">
        <v>48733689</v>
      </c>
      <c r="G324" s="11">
        <f t="shared" si="6"/>
        <v>48733689</v>
      </c>
    </row>
    <row r="325" spans="2:7" s="2" customFormat="1" ht="15.75" outlineLevel="1" thickBot="1" x14ac:dyDescent="0.3">
      <c r="B325" s="36" t="s">
        <v>220</v>
      </c>
      <c r="C325" s="105"/>
      <c r="D325" s="105"/>
      <c r="E325" s="32">
        <f>SUBTOTAL(9,E305:E324)</f>
        <v>4678475821.7799997</v>
      </c>
      <c r="F325" s="32">
        <f>SUBTOTAL(9,F305:F324)</f>
        <v>3058285075.77</v>
      </c>
      <c r="G325" s="33">
        <f>SUBTOTAL(9,G305:G324)</f>
        <v>-1620190746.0100002</v>
      </c>
    </row>
    <row r="326" spans="2:7" s="2" customFormat="1" ht="15.75" outlineLevel="2" thickBot="1" x14ac:dyDescent="0.3">
      <c r="B326" s="7" t="s">
        <v>34</v>
      </c>
      <c r="C326" s="8">
        <v>800246953</v>
      </c>
      <c r="D326" s="9" t="s">
        <v>190</v>
      </c>
      <c r="E326" s="10">
        <v>8769949313</v>
      </c>
      <c r="F326" s="10">
        <v>18035594520</v>
      </c>
      <c r="G326" s="11">
        <f t="shared" si="6"/>
        <v>9265645207</v>
      </c>
    </row>
    <row r="327" spans="2:7" s="2" customFormat="1" ht="15.75" outlineLevel="1" thickBot="1" x14ac:dyDescent="0.3">
      <c r="B327" s="36" t="s">
        <v>221</v>
      </c>
      <c r="C327" s="105"/>
      <c r="D327" s="105"/>
      <c r="E327" s="32">
        <f>SUBTOTAL(9,E326:E326)</f>
        <v>8769949313</v>
      </c>
      <c r="F327" s="32">
        <f>SUBTOTAL(9,F326:F326)</f>
        <v>18035594520</v>
      </c>
      <c r="G327" s="33">
        <f>SUBTOTAL(9,G326:G326)</f>
        <v>9265645207</v>
      </c>
    </row>
    <row r="328" spans="2:7" s="2" customFormat="1" outlineLevel="2" x14ac:dyDescent="0.25">
      <c r="B328" s="7" t="s">
        <v>35</v>
      </c>
      <c r="C328" s="8">
        <v>800088702</v>
      </c>
      <c r="D328" s="9" t="s">
        <v>57</v>
      </c>
      <c r="E328" s="10">
        <v>816497474.60000002</v>
      </c>
      <c r="F328" s="10">
        <v>948929569.56999993</v>
      </c>
      <c r="G328" s="11">
        <f t="shared" si="6"/>
        <v>132432094.96999991</v>
      </c>
    </row>
    <row r="329" spans="2:7" s="2" customFormat="1" outlineLevel="2" x14ac:dyDescent="0.25">
      <c r="B329" s="7" t="s">
        <v>35</v>
      </c>
      <c r="C329" s="8">
        <v>800105552</v>
      </c>
      <c r="D329" s="9" t="s">
        <v>275</v>
      </c>
      <c r="E329" s="10">
        <v>56347750</v>
      </c>
      <c r="F329" s="10">
        <v>0</v>
      </c>
      <c r="G329" s="11">
        <f t="shared" si="6"/>
        <v>-56347750</v>
      </c>
    </row>
    <row r="330" spans="2:7" s="2" customFormat="1" outlineLevel="2" x14ac:dyDescent="0.25">
      <c r="B330" s="7" t="s">
        <v>35</v>
      </c>
      <c r="C330" s="8">
        <v>800130907</v>
      </c>
      <c r="D330" s="9" t="s">
        <v>287</v>
      </c>
      <c r="E330" s="10">
        <v>1175498340.6399999</v>
      </c>
      <c r="F330" s="10">
        <v>1646915343.1599998</v>
      </c>
      <c r="G330" s="11">
        <f t="shared" si="6"/>
        <v>471417002.51999998</v>
      </c>
    </row>
    <row r="331" spans="2:7" s="2" customFormat="1" outlineLevel="2" x14ac:dyDescent="0.25">
      <c r="B331" s="7" t="s">
        <v>35</v>
      </c>
      <c r="C331" s="8">
        <v>800249241</v>
      </c>
      <c r="D331" s="9" t="s">
        <v>59</v>
      </c>
      <c r="E331" s="10">
        <v>257560078.69999999</v>
      </c>
      <c r="F331" s="10">
        <v>257560078.69999999</v>
      </c>
      <c r="G331" s="11">
        <f t="shared" si="6"/>
        <v>0</v>
      </c>
    </row>
    <row r="332" spans="2:7" s="2" customFormat="1" outlineLevel="2" x14ac:dyDescent="0.25">
      <c r="B332" s="7" t="s">
        <v>35</v>
      </c>
      <c r="C332" s="8">
        <v>800251440</v>
      </c>
      <c r="D332" s="9" t="s">
        <v>61</v>
      </c>
      <c r="E332" s="10">
        <v>1678332463.5699999</v>
      </c>
      <c r="F332" s="10">
        <v>1268878675.75</v>
      </c>
      <c r="G332" s="11">
        <f t="shared" si="6"/>
        <v>-409453787.81999993</v>
      </c>
    </row>
    <row r="333" spans="2:7" s="2" customFormat="1" outlineLevel="2" x14ac:dyDescent="0.25">
      <c r="B333" s="7" t="s">
        <v>35</v>
      </c>
      <c r="C333" s="8">
        <v>805000427</v>
      </c>
      <c r="D333" s="9" t="s">
        <v>63</v>
      </c>
      <c r="E333" s="10">
        <v>449330064.38</v>
      </c>
      <c r="F333" s="10">
        <v>0</v>
      </c>
      <c r="G333" s="11">
        <f t="shared" si="6"/>
        <v>-449330064.38</v>
      </c>
    </row>
    <row r="334" spans="2:7" s="2" customFormat="1" outlineLevel="2" x14ac:dyDescent="0.25">
      <c r="B334" s="7" t="s">
        <v>35</v>
      </c>
      <c r="C334" s="8">
        <v>805001157</v>
      </c>
      <c r="D334" s="9" t="s">
        <v>64</v>
      </c>
      <c r="E334" s="10">
        <v>28536323</v>
      </c>
      <c r="F334" s="10">
        <v>17165902</v>
      </c>
      <c r="G334" s="11">
        <f t="shared" si="6"/>
        <v>-11370421</v>
      </c>
    </row>
    <row r="335" spans="2:7" s="2" customFormat="1" outlineLevel="2" x14ac:dyDescent="0.25">
      <c r="B335" s="7" t="s">
        <v>35</v>
      </c>
      <c r="C335" s="8">
        <v>806008394</v>
      </c>
      <c r="D335" s="9" t="s">
        <v>65</v>
      </c>
      <c r="E335" s="10">
        <v>1027935655.97</v>
      </c>
      <c r="F335" s="10">
        <v>696178687.63000011</v>
      </c>
      <c r="G335" s="11">
        <f t="shared" si="6"/>
        <v>-331756968.33999991</v>
      </c>
    </row>
    <row r="336" spans="2:7" s="2" customFormat="1" outlineLevel="2" x14ac:dyDescent="0.25">
      <c r="B336" s="7" t="s">
        <v>35</v>
      </c>
      <c r="C336" s="8">
        <v>809008362</v>
      </c>
      <c r="D336" s="9" t="s">
        <v>149</v>
      </c>
      <c r="E336" s="10">
        <v>225123726</v>
      </c>
      <c r="F336" s="10">
        <v>202154198.53999999</v>
      </c>
      <c r="G336" s="11">
        <f t="shared" si="6"/>
        <v>-22969527.460000008</v>
      </c>
    </row>
    <row r="337" spans="2:7" s="2" customFormat="1" outlineLevel="2" x14ac:dyDescent="0.25">
      <c r="B337" s="7" t="s">
        <v>35</v>
      </c>
      <c r="C337" s="8">
        <v>814000337</v>
      </c>
      <c r="D337" s="9" t="s">
        <v>66</v>
      </c>
      <c r="E337" s="10">
        <v>266594488</v>
      </c>
      <c r="F337" s="10">
        <v>266594488</v>
      </c>
      <c r="G337" s="11">
        <f t="shared" si="6"/>
        <v>0</v>
      </c>
    </row>
    <row r="338" spans="2:7" s="2" customFormat="1" outlineLevel="2" x14ac:dyDescent="0.25">
      <c r="B338" s="7" t="s">
        <v>35</v>
      </c>
      <c r="C338" s="8">
        <v>817000248</v>
      </c>
      <c r="D338" s="9" t="s">
        <v>67</v>
      </c>
      <c r="E338" s="10">
        <v>275167940</v>
      </c>
      <c r="F338" s="10">
        <v>271042296</v>
      </c>
      <c r="G338" s="11">
        <f t="shared" si="6"/>
        <v>-4125644</v>
      </c>
    </row>
    <row r="339" spans="2:7" s="2" customFormat="1" outlineLevel="2" x14ac:dyDescent="0.25">
      <c r="B339" s="7" t="s">
        <v>35</v>
      </c>
      <c r="C339" s="8">
        <v>817001773</v>
      </c>
      <c r="D339" s="9" t="s">
        <v>152</v>
      </c>
      <c r="E339" s="10">
        <v>124170096.5</v>
      </c>
      <c r="F339" s="10">
        <v>118263263</v>
      </c>
      <c r="G339" s="11">
        <f t="shared" si="6"/>
        <v>-5906833.5</v>
      </c>
    </row>
    <row r="340" spans="2:7" s="2" customFormat="1" outlineLevel="2" x14ac:dyDescent="0.25">
      <c r="B340" s="7" t="s">
        <v>35</v>
      </c>
      <c r="C340" s="8">
        <v>824001398</v>
      </c>
      <c r="D340" s="9" t="s">
        <v>153</v>
      </c>
      <c r="E340" s="10">
        <v>46123642</v>
      </c>
      <c r="F340" s="10">
        <v>80553573</v>
      </c>
      <c r="G340" s="11">
        <f t="shared" si="6"/>
        <v>34429931</v>
      </c>
    </row>
    <row r="341" spans="2:7" s="2" customFormat="1" outlineLevel="2" x14ac:dyDescent="0.25">
      <c r="B341" s="7" t="s">
        <v>35</v>
      </c>
      <c r="C341" s="8">
        <v>830003564</v>
      </c>
      <c r="D341" s="9" t="s">
        <v>69</v>
      </c>
      <c r="E341" s="10">
        <v>3112546893.5999999</v>
      </c>
      <c r="F341" s="10">
        <v>1727982758.54</v>
      </c>
      <c r="G341" s="11">
        <f t="shared" si="6"/>
        <v>-1384564135.0599999</v>
      </c>
    </row>
    <row r="342" spans="2:7" s="2" customFormat="1" outlineLevel="2" x14ac:dyDescent="0.25">
      <c r="B342" s="7" t="s">
        <v>35</v>
      </c>
      <c r="C342" s="8">
        <v>830113831</v>
      </c>
      <c r="D342" s="9" t="s">
        <v>72</v>
      </c>
      <c r="E342" s="10">
        <v>341937645.16000003</v>
      </c>
      <c r="F342" s="10">
        <v>341182256.90999997</v>
      </c>
      <c r="G342" s="11">
        <f t="shared" si="6"/>
        <v>-755388.2500000596</v>
      </c>
    </row>
    <row r="343" spans="2:7" s="2" customFormat="1" outlineLevel="2" x14ac:dyDescent="0.25">
      <c r="B343" s="7" t="s">
        <v>35</v>
      </c>
      <c r="C343" s="8">
        <v>832000760</v>
      </c>
      <c r="D343" s="9" t="s">
        <v>73</v>
      </c>
      <c r="E343" s="10">
        <v>2736696658.5</v>
      </c>
      <c r="F343" s="10">
        <v>2068301655</v>
      </c>
      <c r="G343" s="11">
        <f t="shared" si="6"/>
        <v>-668395003.5</v>
      </c>
    </row>
    <row r="344" spans="2:7" s="2" customFormat="1" outlineLevel="2" x14ac:dyDescent="0.25">
      <c r="B344" s="7" t="s">
        <v>35</v>
      </c>
      <c r="C344" s="8">
        <v>837000084</v>
      </c>
      <c r="D344" s="9" t="s">
        <v>154</v>
      </c>
      <c r="E344" s="10">
        <v>124447018.3</v>
      </c>
      <c r="F344" s="10">
        <v>145375901.80000001</v>
      </c>
      <c r="G344" s="11">
        <f t="shared" si="6"/>
        <v>20928883.500000015</v>
      </c>
    </row>
    <row r="345" spans="2:7" s="2" customFormat="1" outlineLevel="2" x14ac:dyDescent="0.25">
      <c r="B345" s="7" t="s">
        <v>35</v>
      </c>
      <c r="C345" s="8">
        <v>839000495</v>
      </c>
      <c r="D345" s="9" t="s">
        <v>155</v>
      </c>
      <c r="E345" s="10">
        <v>3455813</v>
      </c>
      <c r="F345" s="10">
        <v>17236014.52</v>
      </c>
      <c r="G345" s="11">
        <f t="shared" si="6"/>
        <v>13780201.52</v>
      </c>
    </row>
    <row r="346" spans="2:7" s="2" customFormat="1" outlineLevel="2" x14ac:dyDescent="0.25">
      <c r="B346" s="7" t="s">
        <v>35</v>
      </c>
      <c r="C346" s="8">
        <v>860066942</v>
      </c>
      <c r="D346" s="9" t="s">
        <v>74</v>
      </c>
      <c r="E346" s="10">
        <v>1419950146.3</v>
      </c>
      <c r="F346" s="10">
        <v>469968534.5999999</v>
      </c>
      <c r="G346" s="11">
        <f t="shared" si="6"/>
        <v>-949981611.70000005</v>
      </c>
    </row>
    <row r="347" spans="2:7" s="2" customFormat="1" outlineLevel="2" x14ac:dyDescent="0.25">
      <c r="B347" s="7" t="s">
        <v>35</v>
      </c>
      <c r="C347" s="8">
        <v>890102044</v>
      </c>
      <c r="D347" s="9" t="s">
        <v>75</v>
      </c>
      <c r="E347" s="10">
        <v>2708428834.3600001</v>
      </c>
      <c r="F347" s="10">
        <v>3165266099.5000005</v>
      </c>
      <c r="G347" s="11">
        <f t="shared" si="6"/>
        <v>456837265.14000034</v>
      </c>
    </row>
    <row r="348" spans="2:7" s="2" customFormat="1" outlineLevel="2" x14ac:dyDescent="0.25">
      <c r="B348" s="7" t="s">
        <v>35</v>
      </c>
      <c r="C348" s="8">
        <v>890303093</v>
      </c>
      <c r="D348" s="9" t="s">
        <v>77</v>
      </c>
      <c r="E348" s="10">
        <v>0</v>
      </c>
      <c r="F348" s="10">
        <v>8233020</v>
      </c>
      <c r="G348" s="11">
        <f t="shared" si="6"/>
        <v>8233020</v>
      </c>
    </row>
    <row r="349" spans="2:7" s="2" customFormat="1" outlineLevel="2" x14ac:dyDescent="0.25">
      <c r="B349" s="7" t="s">
        <v>35</v>
      </c>
      <c r="C349" s="8">
        <v>890500675</v>
      </c>
      <c r="D349" s="9" t="s">
        <v>157</v>
      </c>
      <c r="E349" s="10">
        <v>12209431</v>
      </c>
      <c r="F349" s="10">
        <v>25505380.370000001</v>
      </c>
      <c r="G349" s="11">
        <f t="shared" si="6"/>
        <v>13295949.370000001</v>
      </c>
    </row>
    <row r="350" spans="2:7" s="2" customFormat="1" outlineLevel="2" x14ac:dyDescent="0.25">
      <c r="B350" s="7" t="s">
        <v>35</v>
      </c>
      <c r="C350" s="8">
        <v>891180008</v>
      </c>
      <c r="D350" s="9" t="s">
        <v>78</v>
      </c>
      <c r="E350" s="10">
        <v>622525233.98000002</v>
      </c>
      <c r="F350" s="10">
        <v>0</v>
      </c>
      <c r="G350" s="11">
        <f t="shared" si="6"/>
        <v>-622525233.98000002</v>
      </c>
    </row>
    <row r="351" spans="2:7" s="2" customFormat="1" outlineLevel="2" x14ac:dyDescent="0.25">
      <c r="B351" s="7" t="s">
        <v>35</v>
      </c>
      <c r="C351" s="8">
        <v>891280008</v>
      </c>
      <c r="D351" s="9" t="s">
        <v>246</v>
      </c>
      <c r="E351" s="10">
        <v>83199424</v>
      </c>
      <c r="F351" s="10">
        <v>0</v>
      </c>
      <c r="G351" s="11">
        <f>+F351-E351</f>
        <v>-83199424</v>
      </c>
    </row>
    <row r="352" spans="2:7" s="2" customFormat="1" outlineLevel="2" x14ac:dyDescent="0.25">
      <c r="B352" s="7" t="s">
        <v>35</v>
      </c>
      <c r="C352" s="8">
        <v>891600091</v>
      </c>
      <c r="D352" s="9" t="s">
        <v>79</v>
      </c>
      <c r="E352" s="10">
        <v>223943871</v>
      </c>
      <c r="F352" s="10">
        <v>263881835.13999999</v>
      </c>
      <c r="G352" s="11">
        <f t="shared" ref="G352:G364" si="7">+F352-E352</f>
        <v>39937964.139999986</v>
      </c>
    </row>
    <row r="353" spans="2:7" s="2" customFormat="1" outlineLevel="2" x14ac:dyDescent="0.25">
      <c r="B353" s="7" t="s">
        <v>35</v>
      </c>
      <c r="C353" s="8">
        <v>891856000</v>
      </c>
      <c r="D353" s="9" t="s">
        <v>80</v>
      </c>
      <c r="E353" s="10">
        <v>557981470.5</v>
      </c>
      <c r="F353" s="10">
        <v>1185644351</v>
      </c>
      <c r="G353" s="11">
        <f t="shared" si="7"/>
        <v>627662880.5</v>
      </c>
    </row>
    <row r="354" spans="2:7" s="2" customFormat="1" outlineLevel="2" x14ac:dyDescent="0.25">
      <c r="B354" s="7" t="s">
        <v>35</v>
      </c>
      <c r="C354" s="8">
        <v>892115006</v>
      </c>
      <c r="D354" s="9" t="s">
        <v>161</v>
      </c>
      <c r="E354" s="10">
        <v>43402499</v>
      </c>
      <c r="F354" s="10">
        <v>62165946</v>
      </c>
      <c r="G354" s="11">
        <f t="shared" si="7"/>
        <v>18763447</v>
      </c>
    </row>
    <row r="355" spans="2:7" s="2" customFormat="1" outlineLevel="2" x14ac:dyDescent="0.25">
      <c r="B355" s="7" t="s">
        <v>35</v>
      </c>
      <c r="C355" s="8">
        <v>892200015</v>
      </c>
      <c r="D355" s="9" t="s">
        <v>162</v>
      </c>
      <c r="E355" s="10">
        <v>33457567</v>
      </c>
      <c r="F355" s="10">
        <v>76537667</v>
      </c>
      <c r="G355" s="11">
        <f t="shared" si="7"/>
        <v>43080100</v>
      </c>
    </row>
    <row r="356" spans="2:7" s="2" customFormat="1" outlineLevel="2" x14ac:dyDescent="0.25">
      <c r="B356" s="7" t="s">
        <v>35</v>
      </c>
      <c r="C356" s="8">
        <v>899999107</v>
      </c>
      <c r="D356" s="9" t="s">
        <v>56</v>
      </c>
      <c r="E356" s="10">
        <v>5788527106.7699995</v>
      </c>
      <c r="F356" s="10">
        <v>0</v>
      </c>
      <c r="G356" s="11">
        <f t="shared" si="7"/>
        <v>-5788527106.7699995</v>
      </c>
    </row>
    <row r="357" spans="2:7" s="2" customFormat="1" outlineLevel="2" x14ac:dyDescent="0.25">
      <c r="B357" s="7" t="s">
        <v>35</v>
      </c>
      <c r="C357" s="8">
        <v>900048962</v>
      </c>
      <c r="D357" s="9" t="s">
        <v>163</v>
      </c>
      <c r="E357" s="10">
        <v>74352951</v>
      </c>
      <c r="F357" s="10">
        <v>0</v>
      </c>
      <c r="G357" s="11">
        <f t="shared" si="7"/>
        <v>-74352951</v>
      </c>
    </row>
    <row r="358" spans="2:7" s="2" customFormat="1" outlineLevel="2" x14ac:dyDescent="0.25">
      <c r="B358" s="7" t="s">
        <v>35</v>
      </c>
      <c r="C358" s="8">
        <v>900156264</v>
      </c>
      <c r="D358" s="9" t="s">
        <v>81</v>
      </c>
      <c r="E358" s="10">
        <v>4514530479.9700022</v>
      </c>
      <c r="F358" s="10">
        <v>3022802409.4299998</v>
      </c>
      <c r="G358" s="11">
        <f t="shared" si="7"/>
        <v>-1491728070.5400023</v>
      </c>
    </row>
    <row r="359" spans="2:7" s="2" customFormat="1" outlineLevel="2" x14ac:dyDescent="0.25">
      <c r="B359" s="7" t="s">
        <v>35</v>
      </c>
      <c r="C359" s="8">
        <v>900226715</v>
      </c>
      <c r="D359" s="9" t="s">
        <v>82</v>
      </c>
      <c r="E359" s="10">
        <v>2793427764.5999999</v>
      </c>
      <c r="F359" s="10">
        <v>4443215224.3500004</v>
      </c>
      <c r="G359" s="11">
        <f t="shared" si="7"/>
        <v>1649787459.7500005</v>
      </c>
    </row>
    <row r="360" spans="2:7" s="2" customFormat="1" outlineLevel="2" x14ac:dyDescent="0.25">
      <c r="B360" s="7" t="s">
        <v>35</v>
      </c>
      <c r="C360" s="8">
        <v>900298372</v>
      </c>
      <c r="D360" s="9" t="s">
        <v>276</v>
      </c>
      <c r="E360" s="10">
        <v>49747805554.740005</v>
      </c>
      <c r="F360" s="10">
        <v>25234475969.139999</v>
      </c>
      <c r="G360" s="11">
        <f t="shared" si="7"/>
        <v>-24513329585.600006</v>
      </c>
    </row>
    <row r="361" spans="2:7" s="2" customFormat="1" outlineLevel="2" x14ac:dyDescent="0.25">
      <c r="B361" s="7" t="s">
        <v>35</v>
      </c>
      <c r="C361" s="8">
        <v>900604350</v>
      </c>
      <c r="D361" s="9" t="s">
        <v>315</v>
      </c>
      <c r="E361" s="10">
        <v>758794921.48000002</v>
      </c>
      <c r="F361" s="10">
        <v>424452035.51000005</v>
      </c>
      <c r="G361" s="11">
        <f t="shared" si="7"/>
        <v>-334342885.96999997</v>
      </c>
    </row>
    <row r="362" spans="2:7" s="2" customFormat="1" outlineLevel="2" x14ac:dyDescent="0.25">
      <c r="B362" s="7" t="s">
        <v>35</v>
      </c>
      <c r="C362" s="8">
        <v>900914254</v>
      </c>
      <c r="D362" s="9" t="s">
        <v>283</v>
      </c>
      <c r="E362" s="10">
        <v>0</v>
      </c>
      <c r="F362" s="10">
        <v>3235981</v>
      </c>
      <c r="G362" s="11">
        <f t="shared" si="7"/>
        <v>3235981</v>
      </c>
    </row>
    <row r="363" spans="2:7" s="2" customFormat="1" outlineLevel="2" x14ac:dyDescent="0.25">
      <c r="B363" s="7" t="s">
        <v>35</v>
      </c>
      <c r="C363" s="8">
        <v>900935126</v>
      </c>
      <c r="D363" s="9" t="s">
        <v>164</v>
      </c>
      <c r="E363" s="10">
        <v>613900080.75</v>
      </c>
      <c r="F363" s="10">
        <v>1174785390.02</v>
      </c>
      <c r="G363" s="11">
        <f t="shared" si="7"/>
        <v>560885309.26999998</v>
      </c>
    </row>
    <row r="364" spans="2:7" s="2" customFormat="1" outlineLevel="2" x14ac:dyDescent="0.25">
      <c r="B364" s="7" t="s">
        <v>35</v>
      </c>
      <c r="C364" s="8">
        <v>901021565</v>
      </c>
      <c r="D364" s="9" t="s">
        <v>333</v>
      </c>
      <c r="E364" s="10">
        <v>657232282.5</v>
      </c>
      <c r="F364" s="10">
        <v>1010619957</v>
      </c>
      <c r="G364" s="11">
        <f t="shared" si="7"/>
        <v>353387674.5</v>
      </c>
    </row>
    <row r="365" spans="2:7" s="2" customFormat="1" outlineLevel="2" x14ac:dyDescent="0.25">
      <c r="B365" s="7" t="s">
        <v>35</v>
      </c>
      <c r="C365" s="8">
        <v>901093846</v>
      </c>
      <c r="D365" s="9" t="s">
        <v>165</v>
      </c>
      <c r="E365" s="10">
        <v>2299042460.6199999</v>
      </c>
      <c r="F365" s="10">
        <v>1882821804.7699997</v>
      </c>
      <c r="G365" s="11">
        <f t="shared" ref="G365:G367" si="8">+F365-E365</f>
        <v>-416220655.85000014</v>
      </c>
    </row>
    <row r="366" spans="2:7" s="2" customFormat="1" outlineLevel="2" x14ac:dyDescent="0.25">
      <c r="B366" s="7" t="s">
        <v>35</v>
      </c>
      <c r="C366" s="8">
        <v>901097473</v>
      </c>
      <c r="D366" s="9" t="s">
        <v>84</v>
      </c>
      <c r="E366" s="10">
        <v>4767488664.4475012</v>
      </c>
      <c r="F366" s="10">
        <v>0</v>
      </c>
      <c r="G366" s="11">
        <f t="shared" si="8"/>
        <v>-4767488664.4475012</v>
      </c>
    </row>
    <row r="367" spans="2:7" s="2" customFormat="1" ht="15.75" outlineLevel="2" thickBot="1" x14ac:dyDescent="0.3">
      <c r="B367" s="7" t="s">
        <v>35</v>
      </c>
      <c r="C367" s="8">
        <v>901543761</v>
      </c>
      <c r="D367" s="9" t="s">
        <v>325</v>
      </c>
      <c r="E367" s="10">
        <v>0</v>
      </c>
      <c r="F367" s="10">
        <v>22742167</v>
      </c>
      <c r="G367" s="11">
        <f t="shared" si="8"/>
        <v>22742167</v>
      </c>
    </row>
    <row r="368" spans="2:7" s="2" customFormat="1" ht="15.75" outlineLevel="1" thickBot="1" x14ac:dyDescent="0.3">
      <c r="B368" s="36" t="s">
        <v>222</v>
      </c>
      <c r="C368" s="105"/>
      <c r="D368" s="105"/>
      <c r="E368" s="32">
        <f>SUBTOTAL(9,E328:E367)</f>
        <v>90466502815.937485</v>
      </c>
      <c r="F368" s="32">
        <f>SUBTOTAL(9,F328:F367)</f>
        <v>52550668433.949997</v>
      </c>
      <c r="G368" s="33">
        <f>SUBTOTAL(9,G328:G367)</f>
        <v>-37915834381.987503</v>
      </c>
    </row>
    <row r="369" spans="2:7" s="2" customFormat="1" ht="15.75" thickBot="1" x14ac:dyDescent="0.3">
      <c r="B369" s="36" t="s">
        <v>266</v>
      </c>
      <c r="C369" s="105"/>
      <c r="D369" s="105"/>
      <c r="E369" s="32">
        <f>SUBTOTAL(9,E6:E367)</f>
        <v>260805819130.16306</v>
      </c>
      <c r="F369" s="32">
        <f>SUBTOTAL(9,F6:F367)</f>
        <v>228845521506.25012</v>
      </c>
      <c r="G369" s="33">
        <f>SUBTOTAL(9,G6:G367)</f>
        <v>-31960297623.912907</v>
      </c>
    </row>
    <row r="370" spans="2:7" s="2" customFormat="1" ht="15.75" thickBot="1" x14ac:dyDescent="0.3">
      <c r="B370" s="102"/>
      <c r="C370" s="103"/>
      <c r="D370" s="102"/>
      <c r="E370" s="104"/>
      <c r="F370" s="104"/>
      <c r="G370" s="104"/>
    </row>
    <row r="371" spans="2:7" s="2" customFormat="1" ht="15.75" thickBot="1" x14ac:dyDescent="0.3">
      <c r="B371" s="115" t="s">
        <v>323</v>
      </c>
      <c r="C371" s="116"/>
      <c r="D371" s="117"/>
      <c r="E371" s="32">
        <v>6756947166.1000004</v>
      </c>
      <c r="F371" s="32">
        <v>6648076433.7699995</v>
      </c>
      <c r="G371" s="33">
        <f t="shared" ref="G371" si="9">+F371-E371</f>
        <v>-108870732.33000088</v>
      </c>
    </row>
    <row r="372" spans="2:7" s="2" customFormat="1" ht="10.5" customHeight="1" thickBot="1" x14ac:dyDescent="0.3">
      <c r="B372" s="4"/>
      <c r="C372" s="5"/>
      <c r="D372" s="4"/>
      <c r="E372" s="6"/>
      <c r="F372" s="6"/>
      <c r="G372" s="6"/>
    </row>
    <row r="373" spans="2:7" s="2" customFormat="1" ht="15.75" thickBot="1" x14ac:dyDescent="0.3">
      <c r="B373" s="34" t="s">
        <v>299</v>
      </c>
      <c r="C373" s="30"/>
      <c r="D373" s="30"/>
      <c r="E373" s="31">
        <f>+E369+E371</f>
        <v>267562766296.26306</v>
      </c>
      <c r="F373" s="31">
        <f>+F369+F371</f>
        <v>235493597940.02011</v>
      </c>
      <c r="G373" s="98">
        <f>+G369+G371</f>
        <v>-32069168356.242908</v>
      </c>
    </row>
    <row r="374" spans="2:7" s="2" customFormat="1" x14ac:dyDescent="0.25">
      <c r="B374" s="4"/>
      <c r="C374" s="5"/>
      <c r="D374" s="4"/>
      <c r="E374" s="6"/>
      <c r="F374" s="6"/>
      <c r="G374" s="6"/>
    </row>
    <row r="375" spans="2:7" x14ac:dyDescent="0.25">
      <c r="B375" s="114" t="s">
        <v>269</v>
      </c>
      <c r="C375" s="114"/>
    </row>
    <row r="376" spans="2:7" x14ac:dyDescent="0.25">
      <c r="B376" s="27" t="s">
        <v>268</v>
      </c>
      <c r="C376" s="28"/>
    </row>
    <row r="377" spans="2:7" x14ac:dyDescent="0.25">
      <c r="B377" s="27" t="s">
        <v>237</v>
      </c>
      <c r="C377" s="28"/>
    </row>
    <row r="378" spans="2:7" x14ac:dyDescent="0.25">
      <c r="B378" s="27"/>
      <c r="C378" s="28"/>
    </row>
    <row r="379" spans="2:7" x14ac:dyDescent="0.25">
      <c r="B379" s="27"/>
      <c r="C379" s="28"/>
    </row>
    <row r="380" spans="2:7" x14ac:dyDescent="0.25">
      <c r="B380" s="29" t="s">
        <v>238</v>
      </c>
      <c r="C380" s="28"/>
    </row>
    <row r="381" spans="2:7" x14ac:dyDescent="0.25">
      <c r="B381" s="27" t="s">
        <v>267</v>
      </c>
      <c r="C381" s="28"/>
    </row>
    <row r="382" spans="2:7" x14ac:dyDescent="0.25">
      <c r="B382" s="27" t="s">
        <v>237</v>
      </c>
      <c r="C382" s="28"/>
    </row>
    <row r="383" spans="2:7" x14ac:dyDescent="0.25">
      <c r="B383" s="27"/>
      <c r="C383" s="27"/>
    </row>
    <row r="384" spans="2:7" x14ac:dyDescent="0.25">
      <c r="B384" s="27"/>
      <c r="C384" s="27"/>
    </row>
    <row r="385" spans="2:2" x14ac:dyDescent="0.25">
      <c r="B385" s="2"/>
    </row>
    <row r="386" spans="2:2" x14ac:dyDescent="0.25">
      <c r="B386" s="2"/>
    </row>
  </sheetData>
  <autoFilter ref="B5:G368" xr:uid="{3ED2ECDF-199E-44D4-AC42-C2F61476EC1A}"/>
  <mergeCells count="2">
    <mergeCell ref="B375:C375"/>
    <mergeCell ref="B371:D37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Septiembre_2022</vt:lpstr>
      <vt:lpstr>Hoja1</vt:lpstr>
      <vt:lpstr>2021-2022</vt:lpstr>
      <vt:lpstr>Septiembre_2022!Títulos_a_imprimir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2025-11-10T21:30:03Z</dcterms:modified>
</cp:coreProperties>
</file>